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5" windowWidth="9630" windowHeight="11640" tabRatio="629" activeTab="7"/>
  </bookViews>
  <sheets>
    <sheet name="DoThiHaiYen" sheetId="1" r:id="rId1"/>
    <sheet name="MaiChiemTuan" sheetId="2" r:id="rId2"/>
    <sheet name="NguyenCaoPhong" sheetId="3" r:id="rId3"/>
    <sheet name="Co Quyen" sheetId="4" r:id="rId4"/>
    <sheet name="ThayCuong" sheetId="5" r:id="rId5"/>
    <sheet name="Thay_Khanh" sheetId="6" r:id="rId6"/>
    <sheet name="Thay_Xuyen" sheetId="7" r:id="rId7"/>
    <sheet name="Thay_Trang" sheetId="8" r:id="rId8"/>
  </sheets>
  <calcPr calcId="144525"/>
</workbook>
</file>

<file path=xl/calcChain.xml><?xml version="1.0" encoding="utf-8"?>
<calcChain xmlns="http://schemas.openxmlformats.org/spreadsheetml/2006/main">
  <c r="I69" i="2" l="1"/>
  <c r="J46" i="2" l="1"/>
  <c r="D66" i="5" l="1"/>
  <c r="J75" i="6"/>
  <c r="J72" i="6"/>
  <c r="J55" i="6"/>
  <c r="J52" i="6"/>
  <c r="J49" i="6"/>
  <c r="J46" i="6"/>
  <c r="J41" i="6"/>
  <c r="J31" i="6"/>
  <c r="J27" i="6"/>
  <c r="J24" i="6"/>
  <c r="J55" i="7"/>
  <c r="J52" i="7"/>
  <c r="J49" i="7"/>
  <c r="J46" i="7"/>
  <c r="J41" i="7"/>
  <c r="J31" i="7"/>
  <c r="J27" i="7"/>
  <c r="J24" i="7"/>
  <c r="J75" i="8"/>
  <c r="J72" i="8"/>
  <c r="J55" i="8"/>
  <c r="J52" i="8"/>
  <c r="J49" i="8"/>
  <c r="J46" i="8"/>
  <c r="J41" i="8"/>
  <c r="J31" i="8"/>
  <c r="J27" i="8"/>
  <c r="I77" i="8" l="1"/>
  <c r="E77" i="8"/>
  <c r="I76" i="8"/>
  <c r="E76" i="8"/>
  <c r="I75" i="8"/>
  <c r="H75" i="8"/>
  <c r="G75" i="8"/>
  <c r="E75" i="8"/>
  <c r="F75" i="8" s="1"/>
  <c r="D75" i="8"/>
  <c r="C75" i="8"/>
  <c r="B75" i="8"/>
  <c r="I74" i="8"/>
  <c r="E74" i="8"/>
  <c r="I73" i="8"/>
  <c r="E73" i="8"/>
  <c r="H72" i="8"/>
  <c r="G72" i="8"/>
  <c r="D72" i="8"/>
  <c r="C72" i="8"/>
  <c r="B72" i="8"/>
  <c r="I72" i="8" s="1"/>
  <c r="I71" i="8"/>
  <c r="E71" i="8"/>
  <c r="I70" i="8"/>
  <c r="E70" i="8"/>
  <c r="I69" i="8"/>
  <c r="E69" i="8"/>
  <c r="I68" i="8"/>
  <c r="E68" i="8"/>
  <c r="H67" i="8"/>
  <c r="I67" i="8" s="1"/>
  <c r="J67" i="8" s="1"/>
  <c r="G67" i="8"/>
  <c r="G66" i="8" s="1"/>
  <c r="D67" i="8"/>
  <c r="E67" i="8" s="1"/>
  <c r="F67" i="8" s="1"/>
  <c r="C67" i="8"/>
  <c r="C66" i="8" s="1"/>
  <c r="B67" i="8"/>
  <c r="B66" i="8" s="1"/>
  <c r="D66" i="8"/>
  <c r="E66" i="8" s="1"/>
  <c r="F66" i="8" s="1"/>
  <c r="I65" i="8"/>
  <c r="E65" i="8"/>
  <c r="I64" i="8"/>
  <c r="E64" i="8"/>
  <c r="H63" i="8"/>
  <c r="I63" i="8" s="1"/>
  <c r="J63" i="8" s="1"/>
  <c r="G63" i="8"/>
  <c r="E63" i="8"/>
  <c r="F63" i="8" s="1"/>
  <c r="D63" i="8"/>
  <c r="C63" i="8"/>
  <c r="B63" i="8"/>
  <c r="I62" i="8"/>
  <c r="E62" i="8"/>
  <c r="I61" i="8"/>
  <c r="E61" i="8"/>
  <c r="H60" i="8"/>
  <c r="G60" i="8"/>
  <c r="D60" i="8"/>
  <c r="C60" i="8"/>
  <c r="B60" i="8"/>
  <c r="I60" i="8" s="1"/>
  <c r="J60" i="8" s="1"/>
  <c r="I59" i="8"/>
  <c r="E59" i="8"/>
  <c r="I58" i="8"/>
  <c r="E58" i="8"/>
  <c r="I57" i="8"/>
  <c r="E57" i="8"/>
  <c r="I56" i="8"/>
  <c r="E56" i="8"/>
  <c r="H55" i="8"/>
  <c r="I55" i="8" s="1"/>
  <c r="G55" i="8"/>
  <c r="D55" i="8"/>
  <c r="E55" i="8" s="1"/>
  <c r="F55" i="8" s="1"/>
  <c r="C55" i="8"/>
  <c r="B55" i="8"/>
  <c r="I54" i="8"/>
  <c r="E54" i="8"/>
  <c r="I53" i="8"/>
  <c r="E53" i="8"/>
  <c r="H52" i="8"/>
  <c r="I52" i="8" s="1"/>
  <c r="G52" i="8"/>
  <c r="D52" i="8"/>
  <c r="E52" i="8" s="1"/>
  <c r="F52" i="8" s="1"/>
  <c r="C52" i="8"/>
  <c r="B52" i="8"/>
  <c r="I51" i="8"/>
  <c r="E51" i="8"/>
  <c r="I50" i="8"/>
  <c r="E50" i="8"/>
  <c r="I49" i="8"/>
  <c r="H49" i="8"/>
  <c r="G49" i="8"/>
  <c r="E49" i="8"/>
  <c r="F49" i="8" s="1"/>
  <c r="D49" i="8"/>
  <c r="C49" i="8"/>
  <c r="B49" i="8"/>
  <c r="I48" i="8"/>
  <c r="E48" i="8"/>
  <c r="I47" i="8"/>
  <c r="E47" i="8"/>
  <c r="H46" i="8"/>
  <c r="G46" i="8"/>
  <c r="D46" i="8"/>
  <c r="C46" i="8"/>
  <c r="B46" i="8"/>
  <c r="I46" i="8" s="1"/>
  <c r="I45" i="8"/>
  <c r="E45" i="8"/>
  <c r="I44" i="8"/>
  <c r="E44" i="8"/>
  <c r="I43" i="8"/>
  <c r="E43" i="8"/>
  <c r="I42" i="8"/>
  <c r="E42" i="8"/>
  <c r="H41" i="8"/>
  <c r="I41" i="8" s="1"/>
  <c r="G41" i="8"/>
  <c r="D41" i="8"/>
  <c r="E41" i="8" s="1"/>
  <c r="F41" i="8" s="1"/>
  <c r="C41" i="8"/>
  <c r="I40" i="8"/>
  <c r="E40" i="8"/>
  <c r="I39" i="8"/>
  <c r="E39" i="8"/>
  <c r="I38" i="8"/>
  <c r="E38" i="8"/>
  <c r="I37" i="8"/>
  <c r="E37" i="8"/>
  <c r="I36" i="8"/>
  <c r="E36" i="8"/>
  <c r="I35" i="8"/>
  <c r="E35" i="8"/>
  <c r="H34" i="8"/>
  <c r="I34" i="8" s="1"/>
  <c r="J34" i="8" s="1"/>
  <c r="G34" i="8"/>
  <c r="G30" i="8" s="1"/>
  <c r="D34" i="8"/>
  <c r="E34" i="8" s="1"/>
  <c r="F34" i="8" s="1"/>
  <c r="C34" i="8"/>
  <c r="C30" i="8" s="1"/>
  <c r="B34" i="8"/>
  <c r="I33" i="8"/>
  <c r="E33" i="8"/>
  <c r="I32" i="8"/>
  <c r="E32" i="8"/>
  <c r="H31" i="8"/>
  <c r="G31" i="8"/>
  <c r="D31" i="8"/>
  <c r="E31" i="8" s="1"/>
  <c r="F31" i="8" s="1"/>
  <c r="C31" i="8"/>
  <c r="B31" i="8"/>
  <c r="B30" i="8"/>
  <c r="I29" i="8"/>
  <c r="E29" i="8"/>
  <c r="I28" i="8"/>
  <c r="E28" i="8"/>
  <c r="H27" i="8"/>
  <c r="G27" i="8"/>
  <c r="D27" i="8"/>
  <c r="C27" i="8"/>
  <c r="B27" i="8"/>
  <c r="B16" i="8" s="1"/>
  <c r="B78" i="8" s="1"/>
  <c r="I26" i="8"/>
  <c r="E26" i="8"/>
  <c r="I25" i="8"/>
  <c r="E25" i="8"/>
  <c r="H24" i="8"/>
  <c r="I24" i="8" s="1"/>
  <c r="J24" i="8" s="1"/>
  <c r="G24" i="8"/>
  <c r="D24" i="8"/>
  <c r="E24" i="8" s="1"/>
  <c r="F24" i="8" s="1"/>
  <c r="C24" i="8"/>
  <c r="C16" i="8" s="1"/>
  <c r="C78" i="8" s="1"/>
  <c r="C79" i="8" s="1"/>
  <c r="B24" i="8"/>
  <c r="I23" i="8"/>
  <c r="E23" i="8"/>
  <c r="I22" i="8"/>
  <c r="E22" i="8"/>
  <c r="I21" i="8"/>
  <c r="E21" i="8"/>
  <c r="I20" i="8"/>
  <c r="E20" i="8"/>
  <c r="I19" i="8"/>
  <c r="E19" i="8"/>
  <c r="I18" i="8"/>
  <c r="E18" i="8"/>
  <c r="H17" i="8"/>
  <c r="I17" i="8" s="1"/>
  <c r="G17" i="8"/>
  <c r="D17" i="8"/>
  <c r="E17" i="8" s="1"/>
  <c r="C17" i="8"/>
  <c r="B17" i="8"/>
  <c r="H66" i="8" l="1"/>
  <c r="I66" i="8" s="1"/>
  <c r="J66" i="8" s="1"/>
  <c r="G16" i="8"/>
  <c r="G78" i="8" s="1"/>
  <c r="G79" i="8" s="1"/>
  <c r="H30" i="8"/>
  <c r="I30" i="8" s="1"/>
  <c r="J30" i="8" s="1"/>
  <c r="J17" i="8"/>
  <c r="F17" i="8"/>
  <c r="I31" i="8"/>
  <c r="D16" i="8"/>
  <c r="H16" i="8"/>
  <c r="E27" i="8"/>
  <c r="F27" i="8" s="1"/>
  <c r="I27" i="8"/>
  <c r="D30" i="8"/>
  <c r="E30" i="8" s="1"/>
  <c r="F30" i="8" s="1"/>
  <c r="E46" i="8"/>
  <c r="F46" i="8" s="1"/>
  <c r="E60" i="8"/>
  <c r="F60" i="8" s="1"/>
  <c r="E72" i="8"/>
  <c r="F72" i="8" s="1"/>
  <c r="D78" i="8" l="1"/>
  <c r="E16" i="8"/>
  <c r="F16" i="8" s="1"/>
  <c r="I16" i="8"/>
  <c r="J16" i="8" s="1"/>
  <c r="H78" i="8"/>
  <c r="F80" i="8"/>
  <c r="J80" i="8"/>
  <c r="H79" i="8" l="1"/>
  <c r="I78" i="8"/>
  <c r="D79" i="8"/>
  <c r="E78" i="8"/>
  <c r="E79" i="8" l="1"/>
  <c r="D80" i="8"/>
  <c r="I79" i="8"/>
  <c r="H80" i="8"/>
  <c r="I77" i="7" l="1"/>
  <c r="E77" i="7"/>
  <c r="I76" i="7"/>
  <c r="E76" i="7"/>
  <c r="H75" i="7"/>
  <c r="I75" i="7" s="1"/>
  <c r="J75" i="7" s="1"/>
  <c r="G75" i="7"/>
  <c r="E75" i="7"/>
  <c r="F75" i="7" s="1"/>
  <c r="D75" i="7"/>
  <c r="C75" i="7"/>
  <c r="B75" i="7"/>
  <c r="I74" i="7"/>
  <c r="E74" i="7"/>
  <c r="I73" i="7"/>
  <c r="E73" i="7"/>
  <c r="H72" i="7"/>
  <c r="G72" i="7"/>
  <c r="D72" i="7"/>
  <c r="C72" i="7"/>
  <c r="B72" i="7"/>
  <c r="B66" i="7" s="1"/>
  <c r="I71" i="7"/>
  <c r="E71" i="7"/>
  <c r="I70" i="7"/>
  <c r="E70" i="7"/>
  <c r="I69" i="7"/>
  <c r="E69" i="7"/>
  <c r="I68" i="7"/>
  <c r="E68" i="7"/>
  <c r="H67" i="7"/>
  <c r="I67" i="7" s="1"/>
  <c r="J67" i="7" s="1"/>
  <c r="G67" i="7"/>
  <c r="G66" i="7" s="1"/>
  <c r="D67" i="7"/>
  <c r="E67" i="7" s="1"/>
  <c r="F67" i="7" s="1"/>
  <c r="C67" i="7"/>
  <c r="C66" i="7" s="1"/>
  <c r="B67" i="7"/>
  <c r="D66" i="7"/>
  <c r="E66" i="7" s="1"/>
  <c r="F66" i="7" s="1"/>
  <c r="I65" i="7"/>
  <c r="E65" i="7"/>
  <c r="I64" i="7"/>
  <c r="E64" i="7"/>
  <c r="H63" i="7"/>
  <c r="I63" i="7" s="1"/>
  <c r="J63" i="7" s="1"/>
  <c r="G63" i="7"/>
  <c r="E63" i="7"/>
  <c r="F63" i="7" s="1"/>
  <c r="D63" i="7"/>
  <c r="C63" i="7"/>
  <c r="B63" i="7"/>
  <c r="I62" i="7"/>
  <c r="E62" i="7"/>
  <c r="I61" i="7"/>
  <c r="E61" i="7"/>
  <c r="H60" i="7"/>
  <c r="G60" i="7"/>
  <c r="D60" i="7"/>
  <c r="E60" i="7" s="1"/>
  <c r="F60" i="7" s="1"/>
  <c r="C60" i="7"/>
  <c r="B60" i="7"/>
  <c r="I59" i="7"/>
  <c r="E59" i="7"/>
  <c r="I58" i="7"/>
  <c r="E58" i="7"/>
  <c r="I57" i="7"/>
  <c r="E57" i="7"/>
  <c r="I56" i="7"/>
  <c r="E56" i="7"/>
  <c r="H55" i="7"/>
  <c r="I55" i="7" s="1"/>
  <c r="G55" i="7"/>
  <c r="D55" i="7"/>
  <c r="E55" i="7" s="1"/>
  <c r="F55" i="7" s="1"/>
  <c r="C55" i="7"/>
  <c r="B55" i="7"/>
  <c r="I54" i="7"/>
  <c r="E54" i="7"/>
  <c r="I53" i="7"/>
  <c r="E53" i="7"/>
  <c r="H52" i="7"/>
  <c r="I52" i="7" s="1"/>
  <c r="G52" i="7"/>
  <c r="D52" i="7"/>
  <c r="E52" i="7" s="1"/>
  <c r="F52" i="7" s="1"/>
  <c r="C52" i="7"/>
  <c r="B52" i="7"/>
  <c r="I51" i="7"/>
  <c r="E51" i="7"/>
  <c r="I50" i="7"/>
  <c r="E50" i="7"/>
  <c r="I49" i="7"/>
  <c r="H49" i="7"/>
  <c r="G49" i="7"/>
  <c r="E49" i="7"/>
  <c r="F49" i="7" s="1"/>
  <c r="D49" i="7"/>
  <c r="C49" i="7"/>
  <c r="B49" i="7"/>
  <c r="I48" i="7"/>
  <c r="E48" i="7"/>
  <c r="I47" i="7"/>
  <c r="E47" i="7"/>
  <c r="H46" i="7"/>
  <c r="I46" i="7" s="1"/>
  <c r="G46" i="7"/>
  <c r="D46" i="7"/>
  <c r="E46" i="7" s="1"/>
  <c r="F46" i="7" s="1"/>
  <c r="C46" i="7"/>
  <c r="B46" i="7"/>
  <c r="B30" i="7" s="1"/>
  <c r="I45" i="7"/>
  <c r="E45" i="7"/>
  <c r="I44" i="7"/>
  <c r="E44" i="7"/>
  <c r="I43" i="7"/>
  <c r="E43" i="7"/>
  <c r="I42" i="7"/>
  <c r="E42" i="7"/>
  <c r="H41" i="7"/>
  <c r="I41" i="7" s="1"/>
  <c r="G41" i="7"/>
  <c r="D41" i="7"/>
  <c r="E41" i="7" s="1"/>
  <c r="F41" i="7" s="1"/>
  <c r="C41" i="7"/>
  <c r="I40" i="7"/>
  <c r="E40" i="7"/>
  <c r="I39" i="7"/>
  <c r="E39" i="7"/>
  <c r="I38" i="7"/>
  <c r="E38" i="7"/>
  <c r="I37" i="7"/>
  <c r="E37" i="7"/>
  <c r="I36" i="7"/>
  <c r="E36" i="7"/>
  <c r="I35" i="7"/>
  <c r="E35" i="7"/>
  <c r="H34" i="7"/>
  <c r="I34" i="7" s="1"/>
  <c r="J34" i="7" s="1"/>
  <c r="G34" i="7"/>
  <c r="D34" i="7"/>
  <c r="E34" i="7" s="1"/>
  <c r="F34" i="7" s="1"/>
  <c r="C34" i="7"/>
  <c r="C30" i="7" s="1"/>
  <c r="B34" i="7"/>
  <c r="I33" i="7"/>
  <c r="E33" i="7"/>
  <c r="I32" i="7"/>
  <c r="E32" i="7"/>
  <c r="H31" i="7"/>
  <c r="I31" i="7" s="1"/>
  <c r="G31" i="7"/>
  <c r="D31" i="7"/>
  <c r="E31" i="7" s="1"/>
  <c r="F31" i="7" s="1"/>
  <c r="C31" i="7"/>
  <c r="B31" i="7"/>
  <c r="I29" i="7"/>
  <c r="E29" i="7"/>
  <c r="I28" i="7"/>
  <c r="E28" i="7"/>
  <c r="H27" i="7"/>
  <c r="I27" i="7" s="1"/>
  <c r="G27" i="7"/>
  <c r="D27" i="7"/>
  <c r="E27" i="7" s="1"/>
  <c r="F27" i="7" s="1"/>
  <c r="C27" i="7"/>
  <c r="B27" i="7"/>
  <c r="B16" i="7" s="1"/>
  <c r="B78" i="7" s="1"/>
  <c r="I26" i="7"/>
  <c r="E26" i="7"/>
  <c r="I25" i="7"/>
  <c r="E25" i="7"/>
  <c r="H24" i="7"/>
  <c r="I24" i="7" s="1"/>
  <c r="G24" i="7"/>
  <c r="D24" i="7"/>
  <c r="E24" i="7" s="1"/>
  <c r="F24" i="7" s="1"/>
  <c r="C24" i="7"/>
  <c r="C16" i="7" s="1"/>
  <c r="C78" i="7" s="1"/>
  <c r="C79" i="7" s="1"/>
  <c r="B24" i="7"/>
  <c r="I23" i="7"/>
  <c r="E23" i="7"/>
  <c r="I22" i="7"/>
  <c r="E22" i="7"/>
  <c r="I21" i="7"/>
  <c r="E21" i="7"/>
  <c r="I20" i="7"/>
  <c r="E20" i="7"/>
  <c r="I19" i="7"/>
  <c r="E19" i="7"/>
  <c r="I18" i="7"/>
  <c r="E18" i="7"/>
  <c r="H17" i="7"/>
  <c r="I17" i="7" s="1"/>
  <c r="G17" i="7"/>
  <c r="D17" i="7"/>
  <c r="E17" i="7" s="1"/>
  <c r="C17" i="7"/>
  <c r="B17" i="7"/>
  <c r="I60" i="7" l="1"/>
  <c r="J60" i="7" s="1"/>
  <c r="G30" i="7"/>
  <c r="G16" i="7"/>
  <c r="H66" i="7"/>
  <c r="I66" i="7" s="1"/>
  <c r="J66" i="7" s="1"/>
  <c r="J17" i="7"/>
  <c r="F17" i="7"/>
  <c r="F80" i="7"/>
  <c r="D16" i="7"/>
  <c r="H16" i="7"/>
  <c r="D30" i="7"/>
  <c r="E30" i="7" s="1"/>
  <c r="F30" i="7" s="1"/>
  <c r="H30" i="7"/>
  <c r="I30" i="7" s="1"/>
  <c r="J30" i="7" s="1"/>
  <c r="E72" i="7"/>
  <c r="F72" i="7" s="1"/>
  <c r="I72" i="7"/>
  <c r="J72" i="7" s="1"/>
  <c r="G78" i="7" l="1"/>
  <c r="G79" i="7" s="1"/>
  <c r="I16" i="7"/>
  <c r="J16" i="7" s="1"/>
  <c r="H78" i="7"/>
  <c r="D78" i="7"/>
  <c r="E16" i="7"/>
  <c r="F16" i="7" s="1"/>
  <c r="J80" i="7"/>
  <c r="H79" i="7" l="1"/>
  <c r="I78" i="7"/>
  <c r="D79" i="7"/>
  <c r="E78" i="7"/>
  <c r="E79" i="7" l="1"/>
  <c r="D80" i="7"/>
  <c r="I79" i="7"/>
  <c r="H80" i="7"/>
  <c r="I77" i="6" l="1"/>
  <c r="E77" i="6"/>
  <c r="I76" i="6"/>
  <c r="E76" i="6"/>
  <c r="I75" i="6"/>
  <c r="H75" i="6"/>
  <c r="G75" i="6"/>
  <c r="E75" i="6"/>
  <c r="F75" i="6" s="1"/>
  <c r="D75" i="6"/>
  <c r="C75" i="6"/>
  <c r="B75" i="6"/>
  <c r="I74" i="6"/>
  <c r="E74" i="6"/>
  <c r="I73" i="6"/>
  <c r="E73" i="6"/>
  <c r="H72" i="6"/>
  <c r="G72" i="6"/>
  <c r="D72" i="6"/>
  <c r="E72" i="6" s="1"/>
  <c r="F72" i="6" s="1"/>
  <c r="C72" i="6"/>
  <c r="B72" i="6"/>
  <c r="B66" i="6" s="1"/>
  <c r="I71" i="6"/>
  <c r="E71" i="6"/>
  <c r="I70" i="6"/>
  <c r="E70" i="6"/>
  <c r="I69" i="6"/>
  <c r="E69" i="6"/>
  <c r="I68" i="6"/>
  <c r="E68" i="6"/>
  <c r="H67" i="6"/>
  <c r="I67" i="6" s="1"/>
  <c r="J67" i="6" s="1"/>
  <c r="G67" i="6"/>
  <c r="G66" i="6" s="1"/>
  <c r="D67" i="6"/>
  <c r="E67" i="6" s="1"/>
  <c r="F67" i="6" s="1"/>
  <c r="C67" i="6"/>
  <c r="C66" i="6" s="1"/>
  <c r="B67" i="6"/>
  <c r="D66" i="6"/>
  <c r="E66" i="6" s="1"/>
  <c r="F66" i="6" s="1"/>
  <c r="I65" i="6"/>
  <c r="E65" i="6"/>
  <c r="I64" i="6"/>
  <c r="E64" i="6"/>
  <c r="H63" i="6"/>
  <c r="I63" i="6" s="1"/>
  <c r="J63" i="6" s="1"/>
  <c r="G63" i="6"/>
  <c r="E63" i="6"/>
  <c r="F63" i="6" s="1"/>
  <c r="D63" i="6"/>
  <c r="C63" i="6"/>
  <c r="B63" i="6"/>
  <c r="I62" i="6"/>
  <c r="E62" i="6"/>
  <c r="I61" i="6"/>
  <c r="E61" i="6"/>
  <c r="H60" i="6"/>
  <c r="G60" i="6"/>
  <c r="D60" i="6"/>
  <c r="E60" i="6" s="1"/>
  <c r="F60" i="6" s="1"/>
  <c r="C60" i="6"/>
  <c r="B60" i="6"/>
  <c r="I60" i="6" s="1"/>
  <c r="J60" i="6" s="1"/>
  <c r="I59" i="6"/>
  <c r="E59" i="6"/>
  <c r="I58" i="6"/>
  <c r="E58" i="6"/>
  <c r="I57" i="6"/>
  <c r="E57" i="6"/>
  <c r="I56" i="6"/>
  <c r="E56" i="6"/>
  <c r="H55" i="6"/>
  <c r="I55" i="6" s="1"/>
  <c r="G55" i="6"/>
  <c r="D55" i="6"/>
  <c r="E55" i="6" s="1"/>
  <c r="F55" i="6" s="1"/>
  <c r="C55" i="6"/>
  <c r="B55" i="6"/>
  <c r="I54" i="6"/>
  <c r="E54" i="6"/>
  <c r="I53" i="6"/>
  <c r="E53" i="6"/>
  <c r="H52" i="6"/>
  <c r="I52" i="6" s="1"/>
  <c r="G52" i="6"/>
  <c r="D52" i="6"/>
  <c r="E52" i="6" s="1"/>
  <c r="F52" i="6" s="1"/>
  <c r="C52" i="6"/>
  <c r="B52" i="6"/>
  <c r="I51" i="6"/>
  <c r="E51" i="6"/>
  <c r="I50" i="6"/>
  <c r="E50" i="6"/>
  <c r="I49" i="6"/>
  <c r="H49" i="6"/>
  <c r="G49" i="6"/>
  <c r="E49" i="6"/>
  <c r="F49" i="6" s="1"/>
  <c r="D49" i="6"/>
  <c r="C49" i="6"/>
  <c r="B49" i="6"/>
  <c r="I48" i="6"/>
  <c r="E48" i="6"/>
  <c r="I47" i="6"/>
  <c r="E47" i="6"/>
  <c r="H46" i="6"/>
  <c r="I46" i="6" s="1"/>
  <c r="G46" i="6"/>
  <c r="D46" i="6"/>
  <c r="E46" i="6" s="1"/>
  <c r="F46" i="6" s="1"/>
  <c r="C46" i="6"/>
  <c r="B46" i="6"/>
  <c r="I45" i="6"/>
  <c r="E45" i="6"/>
  <c r="I44" i="6"/>
  <c r="E44" i="6"/>
  <c r="I43" i="6"/>
  <c r="E43" i="6"/>
  <c r="I42" i="6"/>
  <c r="E42" i="6"/>
  <c r="H41" i="6"/>
  <c r="I41" i="6" s="1"/>
  <c r="G41" i="6"/>
  <c r="D41" i="6"/>
  <c r="E41" i="6" s="1"/>
  <c r="F41" i="6" s="1"/>
  <c r="C41" i="6"/>
  <c r="I40" i="6"/>
  <c r="E40" i="6"/>
  <c r="I39" i="6"/>
  <c r="E39" i="6"/>
  <c r="I38" i="6"/>
  <c r="E38" i="6"/>
  <c r="I37" i="6"/>
  <c r="E37" i="6"/>
  <c r="I36" i="6"/>
  <c r="E36" i="6"/>
  <c r="I35" i="6"/>
  <c r="E35" i="6"/>
  <c r="H34" i="6"/>
  <c r="I34" i="6" s="1"/>
  <c r="J34" i="6" s="1"/>
  <c r="G34" i="6"/>
  <c r="G30" i="6" s="1"/>
  <c r="D34" i="6"/>
  <c r="E34" i="6" s="1"/>
  <c r="F34" i="6" s="1"/>
  <c r="C34" i="6"/>
  <c r="C30" i="6" s="1"/>
  <c r="B34" i="6"/>
  <c r="I33" i="6"/>
  <c r="E33" i="6"/>
  <c r="I32" i="6"/>
  <c r="E32" i="6"/>
  <c r="H31" i="6"/>
  <c r="I31" i="6" s="1"/>
  <c r="G31" i="6"/>
  <c r="D31" i="6"/>
  <c r="E31" i="6" s="1"/>
  <c r="F31" i="6" s="1"/>
  <c r="C31" i="6"/>
  <c r="B31" i="6"/>
  <c r="B30" i="6"/>
  <c r="I29" i="6"/>
  <c r="E29" i="6"/>
  <c r="I28" i="6"/>
  <c r="E28" i="6"/>
  <c r="H27" i="6"/>
  <c r="G27" i="6"/>
  <c r="D27" i="6"/>
  <c r="E27" i="6" s="1"/>
  <c r="F27" i="6" s="1"/>
  <c r="C27" i="6"/>
  <c r="B27" i="6"/>
  <c r="B16" i="6" s="1"/>
  <c r="B78" i="6" s="1"/>
  <c r="I26" i="6"/>
  <c r="E26" i="6"/>
  <c r="I25" i="6"/>
  <c r="E25" i="6"/>
  <c r="H24" i="6"/>
  <c r="I24" i="6" s="1"/>
  <c r="G24" i="6"/>
  <c r="D24" i="6"/>
  <c r="E24" i="6" s="1"/>
  <c r="F24" i="6" s="1"/>
  <c r="C24" i="6"/>
  <c r="C16" i="6" s="1"/>
  <c r="C78" i="6" s="1"/>
  <c r="B24" i="6"/>
  <c r="I23" i="6"/>
  <c r="E23" i="6"/>
  <c r="I22" i="6"/>
  <c r="E22" i="6"/>
  <c r="I21" i="6"/>
  <c r="E21" i="6"/>
  <c r="I20" i="6"/>
  <c r="E20" i="6"/>
  <c r="I19" i="6"/>
  <c r="E19" i="6"/>
  <c r="I18" i="6"/>
  <c r="E18" i="6"/>
  <c r="H17" i="6"/>
  <c r="I17" i="6" s="1"/>
  <c r="G17" i="6"/>
  <c r="D17" i="6"/>
  <c r="E17" i="6" s="1"/>
  <c r="C17" i="6"/>
  <c r="B17" i="6"/>
  <c r="G16" i="6" l="1"/>
  <c r="H66" i="6"/>
  <c r="I66" i="6" s="1"/>
  <c r="J66" i="6" s="1"/>
  <c r="G78" i="6"/>
  <c r="G79" i="6" s="1"/>
  <c r="F17" i="6"/>
  <c r="F80" i="6"/>
  <c r="C79" i="6"/>
  <c r="J17" i="6"/>
  <c r="D16" i="6"/>
  <c r="H16" i="6"/>
  <c r="I27" i="6"/>
  <c r="D30" i="6"/>
  <c r="E30" i="6" s="1"/>
  <c r="F30" i="6" s="1"/>
  <c r="H30" i="6"/>
  <c r="I30" i="6" s="1"/>
  <c r="J30" i="6" s="1"/>
  <c r="I72" i="6"/>
  <c r="J80" i="6" l="1"/>
  <c r="E16" i="6"/>
  <c r="F16" i="6" s="1"/>
  <c r="D78" i="6"/>
  <c r="I16" i="6"/>
  <c r="J16" i="6" s="1"/>
  <c r="H78" i="6"/>
  <c r="H79" i="6" l="1"/>
  <c r="I78" i="6"/>
  <c r="D79" i="6"/>
  <c r="E78" i="6"/>
  <c r="E79" i="6" l="1"/>
  <c r="D80" i="6"/>
  <c r="I79" i="6"/>
  <c r="H80" i="6"/>
  <c r="I77" i="5" l="1"/>
  <c r="E77" i="5"/>
  <c r="I76" i="5"/>
  <c r="E76" i="5"/>
  <c r="I75" i="5"/>
  <c r="J75" i="5" s="1"/>
  <c r="H75" i="5"/>
  <c r="G75" i="5"/>
  <c r="E75" i="5"/>
  <c r="F75" i="5" s="1"/>
  <c r="D75" i="5"/>
  <c r="C75" i="5"/>
  <c r="B75" i="5"/>
  <c r="I74" i="5"/>
  <c r="E74" i="5"/>
  <c r="I73" i="5"/>
  <c r="E73" i="5"/>
  <c r="H72" i="5"/>
  <c r="G72" i="5"/>
  <c r="D72" i="5"/>
  <c r="C72" i="5"/>
  <c r="B72" i="5"/>
  <c r="B66" i="5" s="1"/>
  <c r="I71" i="5"/>
  <c r="E71" i="5"/>
  <c r="I70" i="5"/>
  <c r="E70" i="5"/>
  <c r="I69" i="5"/>
  <c r="E69" i="5"/>
  <c r="I68" i="5"/>
  <c r="E68" i="5"/>
  <c r="H67" i="5"/>
  <c r="G67" i="5"/>
  <c r="G66" i="5" s="1"/>
  <c r="D67" i="5"/>
  <c r="E67" i="5" s="1"/>
  <c r="F67" i="5" s="1"/>
  <c r="C67" i="5"/>
  <c r="C66" i="5" s="1"/>
  <c r="B67" i="5"/>
  <c r="E66" i="5"/>
  <c r="F66" i="5" s="1"/>
  <c r="I65" i="5"/>
  <c r="E65" i="5"/>
  <c r="I64" i="5"/>
  <c r="E64" i="5"/>
  <c r="H63" i="5"/>
  <c r="I63" i="5" s="1"/>
  <c r="J63" i="5" s="1"/>
  <c r="G63" i="5"/>
  <c r="E63" i="5"/>
  <c r="F63" i="5" s="1"/>
  <c r="D63" i="5"/>
  <c r="C63" i="5"/>
  <c r="B63" i="5"/>
  <c r="I62" i="5"/>
  <c r="E62" i="5"/>
  <c r="I61" i="5"/>
  <c r="E61" i="5"/>
  <c r="H60" i="5"/>
  <c r="G60" i="5"/>
  <c r="D60" i="5"/>
  <c r="C60" i="5"/>
  <c r="B60" i="5"/>
  <c r="I59" i="5"/>
  <c r="E59" i="5"/>
  <c r="I58" i="5"/>
  <c r="E58" i="5"/>
  <c r="I57" i="5"/>
  <c r="E57" i="5"/>
  <c r="I56" i="5"/>
  <c r="E56" i="5"/>
  <c r="H55" i="5"/>
  <c r="I55" i="5" s="1"/>
  <c r="J55" i="5" s="1"/>
  <c r="G55" i="5"/>
  <c r="D55" i="5"/>
  <c r="E55" i="5" s="1"/>
  <c r="F55" i="5" s="1"/>
  <c r="C55" i="5"/>
  <c r="B55" i="5"/>
  <c r="I54" i="5"/>
  <c r="E54" i="5"/>
  <c r="I53" i="5"/>
  <c r="E53" i="5"/>
  <c r="H52" i="5"/>
  <c r="I52" i="5" s="1"/>
  <c r="J52" i="5" s="1"/>
  <c r="G52" i="5"/>
  <c r="D52" i="5"/>
  <c r="E52" i="5" s="1"/>
  <c r="F52" i="5" s="1"/>
  <c r="C52" i="5"/>
  <c r="B52" i="5"/>
  <c r="I51" i="5"/>
  <c r="E51" i="5"/>
  <c r="I50" i="5"/>
  <c r="E50" i="5"/>
  <c r="I49" i="5"/>
  <c r="J49" i="5" s="1"/>
  <c r="H49" i="5"/>
  <c r="G49" i="5"/>
  <c r="E49" i="5"/>
  <c r="F49" i="5" s="1"/>
  <c r="D49" i="5"/>
  <c r="C49" i="5"/>
  <c r="B49" i="5"/>
  <c r="I48" i="5"/>
  <c r="E48" i="5"/>
  <c r="I47" i="5"/>
  <c r="E47" i="5"/>
  <c r="H46" i="5"/>
  <c r="G46" i="5"/>
  <c r="D46" i="5"/>
  <c r="E46" i="5" s="1"/>
  <c r="F46" i="5" s="1"/>
  <c r="C46" i="5"/>
  <c r="B46" i="5"/>
  <c r="I46" i="5" s="1"/>
  <c r="J46" i="5" s="1"/>
  <c r="I45" i="5"/>
  <c r="E45" i="5"/>
  <c r="I44" i="5"/>
  <c r="E44" i="5"/>
  <c r="I43" i="5"/>
  <c r="E43" i="5"/>
  <c r="I42" i="5"/>
  <c r="E42" i="5"/>
  <c r="H41" i="5"/>
  <c r="I41" i="5" s="1"/>
  <c r="J41" i="5" s="1"/>
  <c r="G41" i="5"/>
  <c r="D41" i="5"/>
  <c r="E41" i="5" s="1"/>
  <c r="F41" i="5" s="1"/>
  <c r="C41" i="5"/>
  <c r="I40" i="5"/>
  <c r="E40" i="5"/>
  <c r="I39" i="5"/>
  <c r="E39" i="5"/>
  <c r="I38" i="5"/>
  <c r="E38" i="5"/>
  <c r="I37" i="5"/>
  <c r="E37" i="5"/>
  <c r="I36" i="5"/>
  <c r="E36" i="5"/>
  <c r="I35" i="5"/>
  <c r="E35" i="5"/>
  <c r="H34" i="5"/>
  <c r="I34" i="5" s="1"/>
  <c r="J34" i="5" s="1"/>
  <c r="G34" i="5"/>
  <c r="G30" i="5" s="1"/>
  <c r="D34" i="5"/>
  <c r="E34" i="5" s="1"/>
  <c r="F34" i="5" s="1"/>
  <c r="C34" i="5"/>
  <c r="C30" i="5" s="1"/>
  <c r="B34" i="5"/>
  <c r="I33" i="5"/>
  <c r="E33" i="5"/>
  <c r="I32" i="5"/>
  <c r="E32" i="5"/>
  <c r="H31" i="5"/>
  <c r="I31" i="5" s="1"/>
  <c r="J31" i="5" s="1"/>
  <c r="G31" i="5"/>
  <c r="D31" i="5"/>
  <c r="E31" i="5" s="1"/>
  <c r="F31" i="5" s="1"/>
  <c r="C31" i="5"/>
  <c r="B31" i="5"/>
  <c r="B30" i="5"/>
  <c r="I29" i="5"/>
  <c r="E29" i="5"/>
  <c r="I28" i="5"/>
  <c r="E28" i="5"/>
  <c r="H27" i="5"/>
  <c r="G27" i="5"/>
  <c r="D27" i="5"/>
  <c r="C27" i="5"/>
  <c r="B27" i="5"/>
  <c r="B16" i="5" s="1"/>
  <c r="B78" i="5" s="1"/>
  <c r="I26" i="5"/>
  <c r="E26" i="5"/>
  <c r="I25" i="5"/>
  <c r="E25" i="5"/>
  <c r="H24" i="5"/>
  <c r="I24" i="5" s="1"/>
  <c r="J24" i="5" s="1"/>
  <c r="G24" i="5"/>
  <c r="D24" i="5"/>
  <c r="E24" i="5" s="1"/>
  <c r="F24" i="5" s="1"/>
  <c r="C24" i="5"/>
  <c r="B24" i="5"/>
  <c r="I23" i="5"/>
  <c r="E23" i="5"/>
  <c r="I22" i="5"/>
  <c r="E22" i="5"/>
  <c r="I21" i="5"/>
  <c r="E21" i="5"/>
  <c r="I20" i="5"/>
  <c r="E20" i="5"/>
  <c r="I19" i="5"/>
  <c r="E19" i="5"/>
  <c r="I18" i="5"/>
  <c r="E18" i="5"/>
  <c r="H17" i="5"/>
  <c r="I17" i="5" s="1"/>
  <c r="G17" i="5"/>
  <c r="D17" i="5"/>
  <c r="E17" i="5" s="1"/>
  <c r="C17" i="5"/>
  <c r="C16" i="5" s="1"/>
  <c r="C78" i="5" s="1"/>
  <c r="C79" i="5" s="1"/>
  <c r="B17" i="5"/>
  <c r="I67" i="5" l="1"/>
  <c r="J67" i="5" s="1"/>
  <c r="H66" i="5"/>
  <c r="I66" i="5" s="1"/>
  <c r="I60" i="5"/>
  <c r="J60" i="5" s="1"/>
  <c r="G16" i="5"/>
  <c r="G78" i="5" s="1"/>
  <c r="G79" i="5" s="1"/>
  <c r="J66" i="5"/>
  <c r="F17" i="5"/>
  <c r="J17" i="5"/>
  <c r="H80" i="5"/>
  <c r="D16" i="5"/>
  <c r="H16" i="5"/>
  <c r="E27" i="5"/>
  <c r="F27" i="5" s="1"/>
  <c r="I27" i="5"/>
  <c r="J27" i="5" s="1"/>
  <c r="D30" i="5"/>
  <c r="E30" i="5" s="1"/>
  <c r="F30" i="5" s="1"/>
  <c r="H30" i="5"/>
  <c r="I30" i="5" s="1"/>
  <c r="J30" i="5" s="1"/>
  <c r="E60" i="5"/>
  <c r="F60" i="5" s="1"/>
  <c r="E72" i="5"/>
  <c r="F72" i="5" s="1"/>
  <c r="I72" i="5"/>
  <c r="J72" i="5" s="1"/>
  <c r="I16" i="5" l="1"/>
  <c r="J16" i="5" s="1"/>
  <c r="H78" i="5"/>
  <c r="D78" i="5"/>
  <c r="E16" i="5"/>
  <c r="F16" i="5" s="1"/>
  <c r="F80" i="5"/>
  <c r="J80" i="5"/>
  <c r="D79" i="5" l="1"/>
  <c r="E78" i="5"/>
  <c r="H79" i="5"/>
  <c r="I79" i="5" s="1"/>
  <c r="I78" i="5"/>
  <c r="E79" i="5" l="1"/>
  <c r="D80" i="5"/>
  <c r="I77" i="4" l="1"/>
  <c r="E77" i="4"/>
  <c r="I76" i="4"/>
  <c r="E76" i="4"/>
  <c r="I75" i="4"/>
  <c r="J75" i="4" s="1"/>
  <c r="H75" i="4"/>
  <c r="G75" i="4"/>
  <c r="E75" i="4"/>
  <c r="F75" i="4" s="1"/>
  <c r="D75" i="4"/>
  <c r="C75" i="4"/>
  <c r="B75" i="4"/>
  <c r="I74" i="4"/>
  <c r="E74" i="4"/>
  <c r="I73" i="4"/>
  <c r="E73" i="4"/>
  <c r="H72" i="4"/>
  <c r="I72" i="4" s="1"/>
  <c r="J72" i="4" s="1"/>
  <c r="G72" i="4"/>
  <c r="D72" i="4"/>
  <c r="E72" i="4" s="1"/>
  <c r="F72" i="4" s="1"/>
  <c r="C72" i="4"/>
  <c r="B72" i="4"/>
  <c r="I71" i="4"/>
  <c r="E71" i="4"/>
  <c r="I70" i="4"/>
  <c r="E70" i="4"/>
  <c r="I69" i="4"/>
  <c r="E69" i="4"/>
  <c r="I68" i="4"/>
  <c r="E68" i="4"/>
  <c r="H67" i="4"/>
  <c r="I67" i="4" s="1"/>
  <c r="J67" i="4" s="1"/>
  <c r="G67" i="4"/>
  <c r="G66" i="4" s="1"/>
  <c r="E67" i="4"/>
  <c r="F67" i="4" s="1"/>
  <c r="D67" i="4"/>
  <c r="C67" i="4"/>
  <c r="C66" i="4" s="1"/>
  <c r="B67" i="4"/>
  <c r="D66" i="4"/>
  <c r="E66" i="4" s="1"/>
  <c r="F66" i="4" s="1"/>
  <c r="B66" i="4"/>
  <c r="I65" i="4"/>
  <c r="E65" i="4"/>
  <c r="I64" i="4"/>
  <c r="E64" i="4"/>
  <c r="H63" i="4"/>
  <c r="I63" i="4" s="1"/>
  <c r="J63" i="4" s="1"/>
  <c r="G63" i="4"/>
  <c r="E63" i="4"/>
  <c r="F63" i="4" s="1"/>
  <c r="D63" i="4"/>
  <c r="C63" i="4"/>
  <c r="B63" i="4"/>
  <c r="I62" i="4"/>
  <c r="E62" i="4"/>
  <c r="I61" i="4"/>
  <c r="E61" i="4"/>
  <c r="H60" i="4"/>
  <c r="I60" i="4" s="1"/>
  <c r="J60" i="4" s="1"/>
  <c r="G60" i="4"/>
  <c r="D60" i="4"/>
  <c r="E60" i="4" s="1"/>
  <c r="F60" i="4" s="1"/>
  <c r="C60" i="4"/>
  <c r="B60" i="4"/>
  <c r="I59" i="4"/>
  <c r="E59" i="4"/>
  <c r="I58" i="4"/>
  <c r="E58" i="4"/>
  <c r="I57" i="4"/>
  <c r="E57" i="4"/>
  <c r="I56" i="4"/>
  <c r="E56" i="4"/>
  <c r="I55" i="4"/>
  <c r="J55" i="4" s="1"/>
  <c r="H55" i="4"/>
  <c r="G55" i="4"/>
  <c r="E55" i="4"/>
  <c r="F55" i="4" s="1"/>
  <c r="D55" i="4"/>
  <c r="C55" i="4"/>
  <c r="B55" i="4"/>
  <c r="I54" i="4"/>
  <c r="E54" i="4"/>
  <c r="I53" i="4"/>
  <c r="E53" i="4"/>
  <c r="H52" i="4"/>
  <c r="I52" i="4" s="1"/>
  <c r="J52" i="4" s="1"/>
  <c r="G52" i="4"/>
  <c r="D52" i="4"/>
  <c r="E52" i="4" s="1"/>
  <c r="F52" i="4" s="1"/>
  <c r="C52" i="4"/>
  <c r="B52" i="4"/>
  <c r="I51" i="4"/>
  <c r="E51" i="4"/>
  <c r="I50" i="4"/>
  <c r="E50" i="4"/>
  <c r="H49" i="4"/>
  <c r="I49" i="4" s="1"/>
  <c r="J49" i="4" s="1"/>
  <c r="G49" i="4"/>
  <c r="E49" i="4"/>
  <c r="F49" i="4" s="1"/>
  <c r="D49" i="4"/>
  <c r="C49" i="4"/>
  <c r="B49" i="4"/>
  <c r="I48" i="4"/>
  <c r="E48" i="4"/>
  <c r="I47" i="4"/>
  <c r="E47" i="4"/>
  <c r="H46" i="4"/>
  <c r="I46" i="4" s="1"/>
  <c r="J46" i="4" s="1"/>
  <c r="G46" i="4"/>
  <c r="D46" i="4"/>
  <c r="E46" i="4" s="1"/>
  <c r="F46" i="4" s="1"/>
  <c r="C46" i="4"/>
  <c r="B46" i="4"/>
  <c r="I45" i="4"/>
  <c r="E45" i="4"/>
  <c r="I44" i="4"/>
  <c r="E44" i="4"/>
  <c r="I43" i="4"/>
  <c r="E43" i="4"/>
  <c r="I42" i="4"/>
  <c r="E42" i="4"/>
  <c r="I41" i="4"/>
  <c r="J41" i="4" s="1"/>
  <c r="H41" i="4"/>
  <c r="G41" i="4"/>
  <c r="E41" i="4"/>
  <c r="F41" i="4" s="1"/>
  <c r="D41" i="4"/>
  <c r="C41" i="4"/>
  <c r="I40" i="4"/>
  <c r="E40" i="4"/>
  <c r="I39" i="4"/>
  <c r="E39" i="4"/>
  <c r="I38" i="4"/>
  <c r="E38" i="4"/>
  <c r="I37" i="4"/>
  <c r="E37" i="4"/>
  <c r="I36" i="4"/>
  <c r="E36" i="4"/>
  <c r="I35" i="4"/>
  <c r="E35" i="4"/>
  <c r="H34" i="4"/>
  <c r="I34" i="4" s="1"/>
  <c r="J34" i="4" s="1"/>
  <c r="G34" i="4"/>
  <c r="E34" i="4"/>
  <c r="F34" i="4" s="1"/>
  <c r="D34" i="4"/>
  <c r="C34" i="4"/>
  <c r="B34" i="4"/>
  <c r="I33" i="4"/>
  <c r="E33" i="4"/>
  <c r="I32" i="4"/>
  <c r="E32" i="4"/>
  <c r="H31" i="4"/>
  <c r="I31" i="4" s="1"/>
  <c r="J31" i="4" s="1"/>
  <c r="G31" i="4"/>
  <c r="D31" i="4"/>
  <c r="E31" i="4" s="1"/>
  <c r="F31" i="4" s="1"/>
  <c r="C31" i="4"/>
  <c r="B31" i="4"/>
  <c r="B30" i="4" s="1"/>
  <c r="C30" i="4"/>
  <c r="I29" i="4"/>
  <c r="E29" i="4"/>
  <c r="I28" i="4"/>
  <c r="E28" i="4"/>
  <c r="H27" i="4"/>
  <c r="I27" i="4" s="1"/>
  <c r="J27" i="4" s="1"/>
  <c r="G27" i="4"/>
  <c r="D27" i="4"/>
  <c r="E27" i="4" s="1"/>
  <c r="F27" i="4" s="1"/>
  <c r="C27" i="4"/>
  <c r="B27" i="4"/>
  <c r="I26" i="4"/>
  <c r="E26" i="4"/>
  <c r="I25" i="4"/>
  <c r="E25" i="4"/>
  <c r="I24" i="4"/>
  <c r="J24" i="4" s="1"/>
  <c r="H24" i="4"/>
  <c r="G24" i="4"/>
  <c r="E24" i="4"/>
  <c r="F24" i="4" s="1"/>
  <c r="D24" i="4"/>
  <c r="C24" i="4"/>
  <c r="B24" i="4"/>
  <c r="I23" i="4"/>
  <c r="E23" i="4"/>
  <c r="I22" i="4"/>
  <c r="E22" i="4"/>
  <c r="I21" i="4"/>
  <c r="E21" i="4"/>
  <c r="I20" i="4"/>
  <c r="E20" i="4"/>
  <c r="I19" i="4"/>
  <c r="E19" i="4"/>
  <c r="I18" i="4"/>
  <c r="E18" i="4"/>
  <c r="H17" i="4"/>
  <c r="I17" i="4" s="1"/>
  <c r="G17" i="4"/>
  <c r="G16" i="4" s="1"/>
  <c r="D17" i="4"/>
  <c r="E17" i="4" s="1"/>
  <c r="C17" i="4"/>
  <c r="B17" i="4"/>
  <c r="B16" i="4" s="1"/>
  <c r="B78" i="4" s="1"/>
  <c r="C16" i="4"/>
  <c r="G30" i="4" l="1"/>
  <c r="G78" i="4" s="1"/>
  <c r="G79" i="4" s="1"/>
  <c r="H66" i="4"/>
  <c r="I66" i="4" s="1"/>
  <c r="J66" i="4" s="1"/>
  <c r="J80" i="4"/>
  <c r="J17" i="4"/>
  <c r="C78" i="4"/>
  <c r="C79" i="4" s="1"/>
  <c r="F80" i="4"/>
  <c r="F17" i="4"/>
  <c r="D16" i="4"/>
  <c r="H16" i="4"/>
  <c r="D30" i="4"/>
  <c r="E30" i="4" s="1"/>
  <c r="F30" i="4" s="1"/>
  <c r="H30" i="4"/>
  <c r="I30" i="4" s="1"/>
  <c r="J30" i="4" s="1"/>
  <c r="I16" i="4" l="1"/>
  <c r="J16" i="4" s="1"/>
  <c r="H78" i="4"/>
  <c r="D78" i="4"/>
  <c r="E16" i="4"/>
  <c r="F16" i="4" s="1"/>
  <c r="D79" i="4" l="1"/>
  <c r="E78" i="4"/>
  <c r="H79" i="4"/>
  <c r="I78" i="4"/>
  <c r="I79" i="4" l="1"/>
  <c r="H80" i="4"/>
  <c r="E79" i="4"/>
  <c r="D80" i="4"/>
  <c r="I77" i="3" l="1"/>
  <c r="E77" i="3"/>
  <c r="I76" i="3"/>
  <c r="E76" i="3"/>
  <c r="H75" i="3"/>
  <c r="I75" i="3" s="1"/>
  <c r="G75" i="3"/>
  <c r="D75" i="3"/>
  <c r="E75" i="3" s="1"/>
  <c r="F75" i="3" s="1"/>
  <c r="C75" i="3"/>
  <c r="B75" i="3"/>
  <c r="I74" i="3"/>
  <c r="E74" i="3"/>
  <c r="I73" i="3"/>
  <c r="E73" i="3"/>
  <c r="H72" i="3"/>
  <c r="G72" i="3"/>
  <c r="D72" i="3"/>
  <c r="D66" i="3" s="1"/>
  <c r="E66" i="3" s="1"/>
  <c r="F66" i="3" s="1"/>
  <c r="C72" i="3"/>
  <c r="B72" i="3"/>
  <c r="I71" i="3"/>
  <c r="E71" i="3"/>
  <c r="I70" i="3"/>
  <c r="E70" i="3"/>
  <c r="I69" i="3"/>
  <c r="E69" i="3"/>
  <c r="I68" i="3"/>
  <c r="E68" i="3"/>
  <c r="I67" i="3"/>
  <c r="J67" i="3" s="1"/>
  <c r="H67" i="3"/>
  <c r="G67" i="3"/>
  <c r="E67" i="3"/>
  <c r="F67" i="3" s="1"/>
  <c r="D67" i="3"/>
  <c r="C67" i="3"/>
  <c r="C66" i="3" s="1"/>
  <c r="B67" i="3"/>
  <c r="B66" i="3"/>
  <c r="I65" i="3"/>
  <c r="E65" i="3"/>
  <c r="I64" i="3"/>
  <c r="E64" i="3"/>
  <c r="H63" i="3"/>
  <c r="I63" i="3" s="1"/>
  <c r="J63" i="3" s="1"/>
  <c r="G63" i="3"/>
  <c r="E63" i="3"/>
  <c r="F63" i="3" s="1"/>
  <c r="D63" i="3"/>
  <c r="C63" i="3"/>
  <c r="B63" i="3"/>
  <c r="I62" i="3"/>
  <c r="E62" i="3"/>
  <c r="I61" i="3"/>
  <c r="E61" i="3"/>
  <c r="H60" i="3"/>
  <c r="I60" i="3" s="1"/>
  <c r="J60" i="3" s="1"/>
  <c r="G60" i="3"/>
  <c r="D60" i="3"/>
  <c r="E60" i="3" s="1"/>
  <c r="F60" i="3" s="1"/>
  <c r="C60" i="3"/>
  <c r="B60" i="3"/>
  <c r="I59" i="3"/>
  <c r="E59" i="3"/>
  <c r="I58" i="3"/>
  <c r="E58" i="3"/>
  <c r="I57" i="3"/>
  <c r="E57" i="3"/>
  <c r="I56" i="3"/>
  <c r="E56" i="3"/>
  <c r="I55" i="3"/>
  <c r="J55" i="3" s="1"/>
  <c r="H55" i="3"/>
  <c r="G55" i="3"/>
  <c r="E55" i="3"/>
  <c r="F55" i="3" s="1"/>
  <c r="D55" i="3"/>
  <c r="C55" i="3"/>
  <c r="B55" i="3"/>
  <c r="I54" i="3"/>
  <c r="E54" i="3"/>
  <c r="I53" i="3"/>
  <c r="E53" i="3"/>
  <c r="H52" i="3"/>
  <c r="I52" i="3" s="1"/>
  <c r="J52" i="3" s="1"/>
  <c r="G52" i="3"/>
  <c r="D52" i="3"/>
  <c r="E52" i="3" s="1"/>
  <c r="F52" i="3" s="1"/>
  <c r="C52" i="3"/>
  <c r="B52" i="3"/>
  <c r="I51" i="3"/>
  <c r="E51" i="3"/>
  <c r="I50" i="3"/>
  <c r="E50" i="3"/>
  <c r="I49" i="3"/>
  <c r="J49" i="3" s="1"/>
  <c r="H49" i="3"/>
  <c r="G49" i="3"/>
  <c r="E49" i="3"/>
  <c r="F49" i="3" s="1"/>
  <c r="D49" i="3"/>
  <c r="C49" i="3"/>
  <c r="B49" i="3"/>
  <c r="I48" i="3"/>
  <c r="E48" i="3"/>
  <c r="I47" i="3"/>
  <c r="E47" i="3"/>
  <c r="H46" i="3"/>
  <c r="I46" i="3" s="1"/>
  <c r="J46" i="3" s="1"/>
  <c r="G46" i="3"/>
  <c r="D46" i="3"/>
  <c r="E46" i="3" s="1"/>
  <c r="F46" i="3" s="1"/>
  <c r="C46" i="3"/>
  <c r="B46" i="3"/>
  <c r="I45" i="3"/>
  <c r="E45" i="3"/>
  <c r="I44" i="3"/>
  <c r="E44" i="3"/>
  <c r="I43" i="3"/>
  <c r="E43" i="3"/>
  <c r="I42" i="3"/>
  <c r="E42" i="3"/>
  <c r="I41" i="3"/>
  <c r="J41" i="3" s="1"/>
  <c r="H41" i="3"/>
  <c r="G41" i="3"/>
  <c r="E41" i="3"/>
  <c r="F41" i="3" s="1"/>
  <c r="D41" i="3"/>
  <c r="C41" i="3"/>
  <c r="I40" i="3"/>
  <c r="E40" i="3"/>
  <c r="I39" i="3"/>
  <c r="E39" i="3"/>
  <c r="I38" i="3"/>
  <c r="E38" i="3"/>
  <c r="I37" i="3"/>
  <c r="E37" i="3"/>
  <c r="I36" i="3"/>
  <c r="E36" i="3"/>
  <c r="I35" i="3"/>
  <c r="E35" i="3"/>
  <c r="H34" i="3"/>
  <c r="I34" i="3" s="1"/>
  <c r="J34" i="3" s="1"/>
  <c r="G34" i="3"/>
  <c r="E34" i="3"/>
  <c r="F34" i="3" s="1"/>
  <c r="D34" i="3"/>
  <c r="C34" i="3"/>
  <c r="B34" i="3"/>
  <c r="I33" i="3"/>
  <c r="E33" i="3"/>
  <c r="I32" i="3"/>
  <c r="E32" i="3"/>
  <c r="H31" i="3"/>
  <c r="I31" i="3" s="1"/>
  <c r="J31" i="3" s="1"/>
  <c r="G31" i="3"/>
  <c r="D31" i="3"/>
  <c r="E31" i="3" s="1"/>
  <c r="F31" i="3" s="1"/>
  <c r="C31" i="3"/>
  <c r="B31" i="3"/>
  <c r="B30" i="3" s="1"/>
  <c r="C30" i="3"/>
  <c r="I29" i="3"/>
  <c r="E29" i="3"/>
  <c r="I28" i="3"/>
  <c r="E28" i="3"/>
  <c r="H27" i="3"/>
  <c r="I27" i="3" s="1"/>
  <c r="J27" i="3" s="1"/>
  <c r="G27" i="3"/>
  <c r="D27" i="3"/>
  <c r="E27" i="3" s="1"/>
  <c r="F27" i="3" s="1"/>
  <c r="C27" i="3"/>
  <c r="B27" i="3"/>
  <c r="I26" i="3"/>
  <c r="E26" i="3"/>
  <c r="I25" i="3"/>
  <c r="E25" i="3"/>
  <c r="I24" i="3"/>
  <c r="J24" i="3" s="1"/>
  <c r="H24" i="3"/>
  <c r="G24" i="3"/>
  <c r="E24" i="3"/>
  <c r="F24" i="3" s="1"/>
  <c r="D24" i="3"/>
  <c r="C24" i="3"/>
  <c r="B24" i="3"/>
  <c r="I23" i="3"/>
  <c r="E23" i="3"/>
  <c r="I22" i="3"/>
  <c r="E22" i="3"/>
  <c r="I21" i="3"/>
  <c r="E21" i="3"/>
  <c r="I20" i="3"/>
  <c r="E20" i="3"/>
  <c r="I19" i="3"/>
  <c r="E19" i="3"/>
  <c r="I18" i="3"/>
  <c r="E18" i="3"/>
  <c r="H17" i="3"/>
  <c r="I17" i="3" s="1"/>
  <c r="G17" i="3"/>
  <c r="D17" i="3"/>
  <c r="E17" i="3" s="1"/>
  <c r="C17" i="3"/>
  <c r="B17" i="3"/>
  <c r="B16" i="3" s="1"/>
  <c r="B78" i="3" s="1"/>
  <c r="G16" i="3"/>
  <c r="C16" i="3"/>
  <c r="C78" i="3" s="1"/>
  <c r="G30" i="3" l="1"/>
  <c r="H66" i="3"/>
  <c r="I66" i="3" s="1"/>
  <c r="J66" i="3" s="1"/>
  <c r="G66" i="3"/>
  <c r="J75" i="3"/>
  <c r="J17" i="3"/>
  <c r="C79" i="3"/>
  <c r="F17" i="3"/>
  <c r="F80" i="3"/>
  <c r="D16" i="3"/>
  <c r="H16" i="3"/>
  <c r="D30" i="3"/>
  <c r="E30" i="3" s="1"/>
  <c r="F30" i="3" s="1"/>
  <c r="H30" i="3"/>
  <c r="I30" i="3" s="1"/>
  <c r="J30" i="3" s="1"/>
  <c r="E72" i="3"/>
  <c r="F72" i="3" s="1"/>
  <c r="I72" i="3"/>
  <c r="J72" i="3" s="1"/>
  <c r="G78" i="3" l="1"/>
  <c r="G79" i="3" s="1"/>
  <c r="I16" i="3"/>
  <c r="J16" i="3" s="1"/>
  <c r="H78" i="3"/>
  <c r="J80" i="3"/>
  <c r="D78" i="3"/>
  <c r="E16" i="3"/>
  <c r="F16" i="3" s="1"/>
  <c r="D79" i="3" l="1"/>
  <c r="E78" i="3"/>
  <c r="H79" i="3"/>
  <c r="H80" i="3" s="1"/>
  <c r="I78" i="3"/>
  <c r="E79" i="3" l="1"/>
  <c r="D80" i="3"/>
  <c r="I79" i="3"/>
  <c r="I77" i="2" l="1"/>
  <c r="E77" i="2"/>
  <c r="I76" i="2"/>
  <c r="E76" i="2"/>
  <c r="I75" i="2"/>
  <c r="J75" i="2" s="1"/>
  <c r="H75" i="2"/>
  <c r="G75" i="2"/>
  <c r="E75" i="2"/>
  <c r="F75" i="2" s="1"/>
  <c r="D75" i="2"/>
  <c r="C75" i="2"/>
  <c r="B75" i="2"/>
  <c r="I74" i="2"/>
  <c r="E74" i="2"/>
  <c r="I73" i="2"/>
  <c r="E73" i="2"/>
  <c r="H72" i="2"/>
  <c r="I72" i="2" s="1"/>
  <c r="J72" i="2" s="1"/>
  <c r="G72" i="2"/>
  <c r="D72" i="2"/>
  <c r="E72" i="2" s="1"/>
  <c r="F72" i="2" s="1"/>
  <c r="C72" i="2"/>
  <c r="B72" i="2"/>
  <c r="B66" i="2" s="1"/>
  <c r="I71" i="2"/>
  <c r="E71" i="2"/>
  <c r="I70" i="2"/>
  <c r="E70" i="2"/>
  <c r="E69" i="2"/>
  <c r="I68" i="2"/>
  <c r="E68" i="2"/>
  <c r="H67" i="2"/>
  <c r="G67" i="2"/>
  <c r="D67" i="2"/>
  <c r="C67" i="2"/>
  <c r="C66" i="2" s="1"/>
  <c r="B67" i="2"/>
  <c r="D66" i="2"/>
  <c r="E66" i="2" s="1"/>
  <c r="F66" i="2" s="1"/>
  <c r="I65" i="2"/>
  <c r="E65" i="2"/>
  <c r="I64" i="2"/>
  <c r="E64" i="2"/>
  <c r="H63" i="2"/>
  <c r="I63" i="2" s="1"/>
  <c r="J63" i="2" s="1"/>
  <c r="G63" i="2"/>
  <c r="E63" i="2"/>
  <c r="F63" i="2" s="1"/>
  <c r="D63" i="2"/>
  <c r="C63" i="2"/>
  <c r="B63" i="2"/>
  <c r="I62" i="2"/>
  <c r="E62" i="2"/>
  <c r="I61" i="2"/>
  <c r="E61" i="2"/>
  <c r="H60" i="2"/>
  <c r="I60" i="2" s="1"/>
  <c r="J60" i="2" s="1"/>
  <c r="G60" i="2"/>
  <c r="D60" i="2"/>
  <c r="E60" i="2" s="1"/>
  <c r="F60" i="2" s="1"/>
  <c r="C60" i="2"/>
  <c r="B60" i="2"/>
  <c r="I59" i="2"/>
  <c r="E59" i="2"/>
  <c r="I58" i="2"/>
  <c r="E58" i="2"/>
  <c r="I57" i="2"/>
  <c r="E57" i="2"/>
  <c r="I56" i="2"/>
  <c r="E56" i="2"/>
  <c r="H55" i="2"/>
  <c r="G55" i="2"/>
  <c r="D55" i="2"/>
  <c r="C55" i="2"/>
  <c r="B55" i="2"/>
  <c r="I55" i="2" s="1"/>
  <c r="J55" i="2" s="1"/>
  <c r="I54" i="2"/>
  <c r="E54" i="2"/>
  <c r="I53" i="2"/>
  <c r="E53" i="2"/>
  <c r="H52" i="2"/>
  <c r="I52" i="2" s="1"/>
  <c r="J52" i="2" s="1"/>
  <c r="G52" i="2"/>
  <c r="D52" i="2"/>
  <c r="E52" i="2" s="1"/>
  <c r="F52" i="2" s="1"/>
  <c r="C52" i="2"/>
  <c r="B52" i="2"/>
  <c r="I51" i="2"/>
  <c r="E51" i="2"/>
  <c r="I50" i="2"/>
  <c r="E50" i="2"/>
  <c r="I49" i="2"/>
  <c r="J49" i="2" s="1"/>
  <c r="H49" i="2"/>
  <c r="G49" i="2"/>
  <c r="E49" i="2"/>
  <c r="F49" i="2" s="1"/>
  <c r="D49" i="2"/>
  <c r="C49" i="2"/>
  <c r="B49" i="2"/>
  <c r="I48" i="2"/>
  <c r="E48" i="2"/>
  <c r="I47" i="2"/>
  <c r="E47" i="2"/>
  <c r="H46" i="2"/>
  <c r="G46" i="2"/>
  <c r="D46" i="2"/>
  <c r="C46" i="2"/>
  <c r="B46" i="2"/>
  <c r="I46" i="2" s="1"/>
  <c r="I45" i="2"/>
  <c r="E45" i="2"/>
  <c r="I44" i="2"/>
  <c r="E44" i="2"/>
  <c r="I43" i="2"/>
  <c r="E43" i="2"/>
  <c r="I42" i="2"/>
  <c r="E42" i="2"/>
  <c r="J41" i="2"/>
  <c r="I41" i="2"/>
  <c r="H41" i="2"/>
  <c r="G41" i="2"/>
  <c r="F41" i="2"/>
  <c r="E41" i="2"/>
  <c r="D41" i="2"/>
  <c r="C41" i="2"/>
  <c r="I40" i="2"/>
  <c r="E40" i="2"/>
  <c r="I39" i="2"/>
  <c r="E39" i="2"/>
  <c r="I38" i="2"/>
  <c r="E38" i="2"/>
  <c r="I37" i="2"/>
  <c r="E37" i="2"/>
  <c r="I36" i="2"/>
  <c r="E36" i="2"/>
  <c r="I35" i="2"/>
  <c r="E35" i="2"/>
  <c r="H34" i="2"/>
  <c r="G34" i="2"/>
  <c r="D34" i="2"/>
  <c r="C34" i="2"/>
  <c r="B34" i="2"/>
  <c r="I34" i="2" s="1"/>
  <c r="J34" i="2" s="1"/>
  <c r="I33" i="2"/>
  <c r="E33" i="2"/>
  <c r="I32" i="2"/>
  <c r="E32" i="2"/>
  <c r="H31" i="2"/>
  <c r="I31" i="2" s="1"/>
  <c r="J31" i="2" s="1"/>
  <c r="G31" i="2"/>
  <c r="G30" i="2" s="1"/>
  <c r="D31" i="2"/>
  <c r="E31" i="2" s="1"/>
  <c r="F31" i="2" s="1"/>
  <c r="C31" i="2"/>
  <c r="C30" i="2" s="1"/>
  <c r="B31" i="2"/>
  <c r="B30" i="2" s="1"/>
  <c r="H30" i="2"/>
  <c r="D30" i="2"/>
  <c r="I29" i="2"/>
  <c r="E29" i="2"/>
  <c r="I28" i="2"/>
  <c r="E28" i="2"/>
  <c r="I27" i="2"/>
  <c r="J27" i="2" s="1"/>
  <c r="H27" i="2"/>
  <c r="G27" i="2"/>
  <c r="E27" i="2"/>
  <c r="F27" i="2" s="1"/>
  <c r="D27" i="2"/>
  <c r="C27" i="2"/>
  <c r="B27" i="2"/>
  <c r="I26" i="2"/>
  <c r="E26" i="2"/>
  <c r="I25" i="2"/>
  <c r="E25" i="2"/>
  <c r="H24" i="2"/>
  <c r="G24" i="2"/>
  <c r="D24" i="2"/>
  <c r="C24" i="2"/>
  <c r="B24" i="2"/>
  <c r="I23" i="2"/>
  <c r="E23" i="2"/>
  <c r="I22" i="2"/>
  <c r="E22" i="2"/>
  <c r="I21" i="2"/>
  <c r="E21" i="2"/>
  <c r="I20" i="2"/>
  <c r="E20" i="2"/>
  <c r="I19" i="2"/>
  <c r="E19" i="2"/>
  <c r="I18" i="2"/>
  <c r="E18" i="2"/>
  <c r="H17" i="2"/>
  <c r="I17" i="2" s="1"/>
  <c r="G17" i="2"/>
  <c r="G16" i="2" s="1"/>
  <c r="D17" i="2"/>
  <c r="E17" i="2" s="1"/>
  <c r="C17" i="2"/>
  <c r="C16" i="2" s="1"/>
  <c r="B17" i="2"/>
  <c r="B16" i="2" s="1"/>
  <c r="H16" i="2"/>
  <c r="I16" i="2" s="1"/>
  <c r="J16" i="2" s="1"/>
  <c r="D16" i="2"/>
  <c r="D78" i="2" s="1"/>
  <c r="I67" i="2" l="1"/>
  <c r="J67" i="2" s="1"/>
  <c r="I24" i="2"/>
  <c r="J24" i="2" s="1"/>
  <c r="H66" i="2"/>
  <c r="I66" i="2" s="1"/>
  <c r="J66" i="2" s="1"/>
  <c r="G66" i="2"/>
  <c r="G78" i="2" s="1"/>
  <c r="J80" i="2"/>
  <c r="J17" i="2"/>
  <c r="E30" i="2"/>
  <c r="F30" i="2" s="1"/>
  <c r="D79" i="2"/>
  <c r="E79" i="2" s="1"/>
  <c r="E78" i="2"/>
  <c r="F17" i="2"/>
  <c r="D80" i="2"/>
  <c r="I30" i="2"/>
  <c r="J30" i="2" s="1"/>
  <c r="B78" i="2"/>
  <c r="C78" i="2"/>
  <c r="C79" i="2" s="1"/>
  <c r="E46" i="2"/>
  <c r="F46" i="2" s="1"/>
  <c r="E16" i="2"/>
  <c r="F16" i="2" s="1"/>
  <c r="E24" i="2"/>
  <c r="F24" i="2" s="1"/>
  <c r="E34" i="2"/>
  <c r="F34" i="2" s="1"/>
  <c r="E55" i="2"/>
  <c r="F55" i="2" s="1"/>
  <c r="E67" i="2"/>
  <c r="F67" i="2" s="1"/>
  <c r="H78" i="2" l="1"/>
  <c r="I78" i="2" s="1"/>
  <c r="G79" i="2"/>
  <c r="F80" i="2"/>
  <c r="H79" i="2" l="1"/>
  <c r="I79" i="2" s="1"/>
  <c r="J55" i="1" l="1"/>
  <c r="J46" i="1"/>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H67" i="1"/>
  <c r="I36" i="1"/>
  <c r="H31" i="1"/>
  <c r="I31" i="1" s="1"/>
  <c r="J31" i="1" s="1"/>
  <c r="H46" i="1"/>
  <c r="I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<sst xmlns="http://schemas.openxmlformats.org/spreadsheetml/2006/main" count="1041" uniqueCount="175">
  <si>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</si>
  <si>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</si>
  <si>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</si>
  <si>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</si>
  <si>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</si>
  <si>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</si>
  <si>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</si>
  <si>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</si>
  <si>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</si>
  <si>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</si>
  <si>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</si>
  <si>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</si>
  <si>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</si>
  <si>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</si>
  <si>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</si>
  <si>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</si>
  <si>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</si>
  <si>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</si>
  <si>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</si>
  <si>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</si>
  <si>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</si>
  <si>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</si>
  <si>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</si>
  <si>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</si>
  <si>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</si>
  <si>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</si>
  <si>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</si>
  <si>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</si>
  <si>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</si>
  <si>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</si>
  <si>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</si>
  <si>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</si>
  <si>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</si>
  <si>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</si>
  <si>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</si>
  <si>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</si>
  <si>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</si>
  <si>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</si>
  <si>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</si>
  <si>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</si>
  <si>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</si>
  <si>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</si>
  <si>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</si>
  <si>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</si>
  <si>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</si>
  <si>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</si>
  <si>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</si>
  <si>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</si>
  <si>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</si>
  <si>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</si>
  <si>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</si>
  <si>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</si>
  <si>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</si>
  <si>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</si>
  <si>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</si>
  <si>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</si>
  <si>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</si>
  <si>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</si>
  <si>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</si>
  <si>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</si>
  <si>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</si>
  <si>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</si>
  <si>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</si>
  <si>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</si>
  <si>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</si>
  <si>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</si>
  <si>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</si>
  <si>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</si>
  <si>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</si>
  <si>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</si>
  <si>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</si>
  <si>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</si>
  <si>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</si>
  <si>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</si>
  <si>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</si>
  <si>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</si>
  <si>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</si>
  <si>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</si>
  <si>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</si>
  <si>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</si>
  <si>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</si>
  <si>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</si>
  <si>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</si>
  <si>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</si>
  <si>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</si>
  <si>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</si>
  <si>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 xml:space="preserve">         Họ và tên: ĐỖ THỊ HẢI YẾN</t>
  </si>
  <si>
    <t>Đỗ Thị Hải Yến</t>
  </si>
  <si>
    <t>Cử  Nhân Công Nghệ Thông Tin
Chứng chỉ sư phạm dạy nghề</t>
  </si>
  <si>
    <t>Theo phân công giảng dạy của khoa, tổ chuyên môn</t>
  </si>
  <si>
    <t xml:space="preserve">- Bằng tốt nghiệp Cử  Nhân Công Nghệ Thông Tin
- Chứng chỉ bậc thợ 3/7 </t>
  </si>
  <si>
    <t>- Dự giờ; Kiểm tra hồ sơ và đánh giá GV của khoa, Xây dựng các chương trình đào tạo cho khoa; Hướng dẫn SV thi giỏi nghề cấp thành phố.</t>
  </si>
  <si>
    <t>Kiểm tra và đánh giá của GV của khoa, Xây dựng các chương trình đào tạo cho khoa; Hướng dẫn SV thi giỏi nghề cấp thành phố; Có đề tài NCKH cấp trường; Có các bài báo khoa học đăng tạp chí chuyên ngành quốc tế</t>
  </si>
  <si>
    <t>Xây dựng các chương trình đào tạo cho khoa; Có quan hệ với doanh nghiệp thông qua việc đưa sinh viên đi thực tập.</t>
  </si>
  <si>
    <t>Hướng dẫn dạy thực hành; Hướng dẫn SV thi giỏi nghề cấp thành phố; Giám khảo chấm GV dạy giỏi cấp khoa và trường; Có đề tài NCKH cấp trường.</t>
  </si>
  <si>
    <t>Chứng chỉ B1 của 10 trường do bộ GD quy định, hoặc cử nhân Anh, hoặc các chứng tương đương quốc tế do bộ GD quy định.</t>
  </si>
  <si>
    <t>Chứng chỉ Anh Văn B1
Do Trưởng Khoa định tính
Bài báo đăng ở tạp chí quốc tế.</t>
  </si>
  <si>
    <t>Chứng chỉ sư phạm dạy nghề bậc 1, 2</t>
  </si>
  <si>
    <t xml:space="preserve">Thời gian giảng dạy trên 10 năm </t>
  </si>
  <si>
    <t>Có kế hoạch giảng dạy cho từng môn học</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</si>
  <si>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</si>
  <si>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</si>
  <si>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</si>
  <si>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</si>
  <si>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Có kế hoạch giảng dạy cho từng môn học; Có giáo án, dự giờ,  theo đánh giá tổ bộ môn và khoa</t>
  </si>
  <si>
    <t>Có dạy thực hành, theo TKB của khoa</t>
  </si>
  <si>
    <t>Theo giáo án, dự giờ, đánh giá tổ bộ môn và khoa</t>
  </si>
  <si>
    <t>Theo đề cương chi tiết của môn học, theo quy định của bộ môn và phòng Khảo thí và Đảm bảo chất lượng.</t>
  </si>
  <si>
    <t xml:space="preserve">Hồ sơ dạy học của GV </t>
  </si>
  <si>
    <t>Hồ sơ lưu trữ của GV tại khoa</t>
  </si>
  <si>
    <t>tham gia XD chương trình, chỉnh lý chương trình, giáo trình, tài liệu đào tạo trình độ cao đẳng</t>
  </si>
  <si>
    <t>tham gia biên soạn, chỉnh lý chương trình, giáo trình, tài liệu đào tạo trình độ cao đẳng</t>
  </si>
  <si>
    <t>Điểm danh SV theo môn học trên lớp và nhập vào phần mềm PMT-EMS và CVHT hoặc CN</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</si>
  <si>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</si>
  <si>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</si>
  <si>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Hướng dẫn luận văn TN, dồ án có sản phẩm
</t>
  </si>
  <si>
    <t>Có chứng chỉ NCKH;
Hoặc bảng điểm môn NCKH</t>
  </si>
  <si>
    <t>- Bằng tốt nghiệp Cử  Nhân Công Nghệ Thông Tin</t>
  </si>
  <si>
    <t>Sử dụng thành thạo các phần mềm dạy học chuyên ngành công nghệ thông tin của Khoa phân công</t>
  </si>
  <si>
    <t xml:space="preserve">         Họ và tên: MAI CHIẾM TUẤN</t>
  </si>
  <si>
    <t>Mai Chiếm Tuấn</t>
  </si>
  <si>
    <r>
      <t xml:space="preserve">         Họ và tên: </t>
    </r>
    <r>
      <rPr>
        <b/>
        <sz val="13"/>
        <color rgb="FF000000"/>
        <rFont val="Times New Roman"/>
        <family val="1"/>
      </rPr>
      <t>NGUYỄN CAO PHONG</t>
    </r>
  </si>
  <si>
    <t>NGUYỄN CAO PHONG</t>
  </si>
  <si>
    <r>
      <t xml:space="preserve">         Họ và tên: </t>
    </r>
    <r>
      <rPr>
        <b/>
        <sz val="13"/>
        <color rgb="FF000000"/>
        <rFont val="Times New Roman"/>
        <family val="1"/>
      </rPr>
      <t>NGUYỄN NGUYÊN HOÀNG NGỌC QUYÊN</t>
    </r>
  </si>
  <si>
    <t>Nguyễn Nguyên Hoàng Ngọc Quyên</t>
  </si>
  <si>
    <t xml:space="preserve">         Họ và tên: NGUYỄN SANH CƯỜNG</t>
  </si>
  <si>
    <t>Nguyễn Sanh Cường</t>
  </si>
  <si>
    <r>
      <t xml:space="preserve">         Họ và tên: </t>
    </r>
    <r>
      <rPr>
        <b/>
        <sz val="13"/>
        <color rgb="FF000000"/>
        <rFont val="Times New Roman"/>
        <family val="1"/>
      </rPr>
      <t>TRẦN VIỆT KHÁNH</t>
    </r>
  </si>
  <si>
    <t>Trần Việt Khánh</t>
  </si>
  <si>
    <r>
      <t xml:space="preserve">         Họ và tên: </t>
    </r>
    <r>
      <rPr>
        <b/>
        <sz val="13"/>
        <color rgb="FF000000"/>
        <rFont val="Times New Roman"/>
        <family val="1"/>
      </rPr>
      <t>TRẦN VĨNH XUYÊN</t>
    </r>
  </si>
  <si>
    <t>Trần Vĩnh Xuyên</t>
  </si>
  <si>
    <t xml:space="preserve">         Họ và tên: VÕ ANH TRANG</t>
  </si>
  <si>
    <t>Võ Anh Trang</t>
  </si>
  <si>
    <t>Đọc và hiểu tài liệu chuyên ngành phục vụ công tác giảng dạy</t>
  </si>
  <si>
    <t>Tham gia hội giảng cấp khoa</t>
  </si>
  <si>
    <t xml:space="preserve">- Bằng tốt nghiệp Thạc sĩ Công Nghệ Thông Tin
Bằng tốt nghiệp Cử  Nhân Công Nghệ Thông Tin
- Chứng chỉ bậc thợ 3/7 </t>
  </si>
  <si>
    <t>- Bằng tốt nghiệp Thạc sỹ Công Nghệ Thông Tin
Bằng tốt nghiệp Cử  Nhân Công Nghệ Thông Tin</t>
  </si>
  <si>
    <t>A</t>
  </si>
  <si>
    <t>Thiết kế các videoclip hướng dẫn thực hành môn học</t>
  </si>
  <si>
    <t xml:space="preserve">- Tham gia quản lý tốt các Phòng máy tính của khoa </t>
  </si>
  <si>
    <t>- Tham gia thực tập tại doanh nghiệp; 
- Thường xuyên tìm tòi học hỏi để làm tốt công tác được giao và cập nhật kiến thức mới</t>
  </si>
  <si>
    <t xml:space="preserve">- Tham gia các khóa bồi dưỡng do trường tổ chức
</t>
  </si>
  <si>
    <t>Hướng dẫn HS SV thực tập tại doanh nghiệp</t>
  </si>
  <si>
    <t xml:space="preserve">- Tham gia thực tập tại doanh nghiệp; 
- Thường xuyên tìm tòi học hỏi để làm tốt công tác được giao và cập nhật kiến thức mới
</t>
  </si>
  <si>
    <t>- Tham gia các khóa bồi dưỡng do trường tổ chức</t>
  </si>
  <si>
    <t>- Liên lạc qua lạc qua điện thoại, Email, facebook, Zalo khi cần thiết</t>
  </si>
  <si>
    <t>Quản lý xưởng, ATLĐ, vệ sinh phòng máy</t>
  </si>
  <si>
    <t>Các báo cáo chuyên đề cho SV; Hướng dẫn đồ án, luận văn; SHCN lớp; Hướng dẫn SV đi thực tập tại các doanh nghiệp.</t>
  </si>
  <si>
    <t>Theo kế hoạch giảng dạy cho từng môn học; SHCN lớp; Hướng dẫn đồ án, luận văn.</t>
  </si>
  <si>
    <t>Theo kế hoạch giảng dạy cho từng môn học; SHCN lớp; Đưa SV đi thực tập tại các doanh nghiệp</t>
  </si>
  <si>
    <t>Dạy tất cả học phần gồm lý thuyết và thực hành.</t>
  </si>
  <si>
    <t>- Hướng dẫn SV thực tập TN  tại các doanh nghiệp
- Hướng dẫn thực tập trong quá trình giảng dạy</t>
  </si>
  <si>
    <t xml:space="preserve">- Bằng thạc sỹ chuyên ngành Khoa học máy tính
- Chứng chỉ bậc thợ 3/7 </t>
  </si>
  <si>
    <t>Bằng thạc sĩ chuyên ngành Khoa học máy tính</t>
  </si>
  <si>
    <t>Xây dựng các chương trình đào tạo cho khoa;</t>
  </si>
  <si>
    <t>Được phân công giảng dạy các môn chuyên ngành</t>
  </si>
  <si>
    <t>Tham gia hướng dẫn SV tham gia thi giỏi nghề cấp thành, cấp khoa, cấp trường có minh chứng</t>
  </si>
  <si>
    <t xml:space="preserve">Tham gia hội giảng cấp trường và đạt giải GV dạy giỏi cấp Trường
</t>
  </si>
  <si>
    <t>Quản lý tốt xưởng, ATLĐ, vệ sinh phòng máy</t>
  </si>
  <si>
    <t>Các báo cáo chuyên đề cho SV; Hướng dẫn đồ án, luận văn; SHCN lớp; Hướng dẫn SV đi thăm quan và thực tập tại các doanh nghiệp.</t>
  </si>
  <si>
    <t>Có dạy thực hành, lý thuyết, theo TKB của khoa</t>
  </si>
  <si>
    <t>Tham gia quản lý tốt các Phòng thực tập của khoa</t>
  </si>
  <si>
    <t>- Bằng tốt nghiệp Thạc sỹ Công Nghệ Thông Tin
 Bằng tốt nghiệp Cử  Nhân Công Nghệ Thông Tin
Có chứng chỉ tin học IC3 GS4</t>
  </si>
  <si>
    <t xml:space="preserve">- Bằng tốt nghiệp Thạc sỹ Công Nghệ Thông Tin
- Bằng tốt nghiệp Cử  Nhân Công Nghệ Thông Tin
- Chứng chỉ bậc thợ 3/7 </t>
  </si>
  <si>
    <t>Kiểm tra và đánh giá của GV của khoa, Xây dựng các chương trình đào tạo cho khoa</t>
  </si>
  <si>
    <t>- Dự giờ; Kiểm tra hồ sơ và đánh giá GV của khoa, Xây dựng các chương trình đào tạo cho khoa</t>
  </si>
  <si>
    <t>Hướng dẫn dạy thực hành</t>
  </si>
  <si>
    <t>Tham gia hướng dẫn SV tham gia thi giỏi nghề cấp thành phố</t>
  </si>
  <si>
    <t xml:space="preserve">
'Chứng chỉ sư phạm dạy nghề bậc 1, 2</t>
  </si>
  <si>
    <t>- Bằng tốt nghiệp Thạc sỹ Công Nghệ Thông Tin
- Bằng tốt nghiệp Cử  Nhân Công Nghệ Thông Tin</t>
  </si>
  <si>
    <t xml:space="preserve">- Tham gia quản lý các Phòng máy tính của khoa </t>
  </si>
  <si>
    <t>Quản lý xưởng tốt, ATLĐ, vệ sinh phòng máy</t>
  </si>
  <si>
    <t>Có kế hoạch giảng dạy cho từng môn học; Có giáo án, dự giờ,  theo đánh giá tổ bộ môn và khoa
(SV phản ánh với Khoa)</t>
  </si>
  <si>
    <t>Tham gia hội giảng cấp trường, cấp Khoa năm 2016</t>
  </si>
  <si>
    <t>- GV đi thực tập tại DN
- Quan hệ với các doanh nghiệp để hỗ trợ trong đào tạo như: Nhận SV thực tập TN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</si>
</sst>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color rgb="FFFF0000"/>
      <name val="Times New Roman"/>
      <family val="1"/>
    </font>
    <font>
      <sz val="9"/>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8" fillId="0" borderId="0" xfId="0" applyFont="1" applyAlignment="1">
      <alignment horizontal="left" vertical="center"/>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5" fillId="2" borderId="6" xfId="0" quotePrefix="1" applyFont="1" applyFill="1" applyBorder="1" applyAlignment="1">
      <alignment horizontal="left" vertical="center" wrapText="1"/>
    </xf>
    <xf numFmtId="0" fontId="5" fillId="2" borderId="7" xfId="0" quotePrefix="1" applyFont="1" applyFill="1" applyBorder="1" applyAlignment="1">
      <alignment horizontal="center" vertical="center" wrapText="1"/>
    </xf>
    <xf numFmtId="0" fontId="21" fillId="0" borderId="1" xfId="0" quotePrefix="1" applyFont="1" applyBorder="1" applyAlignment="1">
      <alignment wrapText="1"/>
    </xf>
    <xf numFmtId="0" fontId="21" fillId="0" borderId="1" xfId="0" applyFont="1" applyBorder="1" applyAlignment="1">
      <alignment wrapText="1"/>
    </xf>
    <xf numFmtId="0" fontId="21" fillId="0" borderId="1" xfId="0" quotePrefix="1" applyFont="1" applyBorder="1" applyAlignment="1">
      <alignment vertical="center" wrapText="1"/>
    </xf>
    <xf numFmtId="0" fontId="21" fillId="0" borderId="1" xfId="0" quotePrefix="1" applyFont="1" applyBorder="1" applyAlignment="1">
      <alignment horizontal="center" vertical="center" wrapText="1"/>
    </xf>
    <xf numFmtId="0" fontId="21" fillId="0" borderId="1" xfId="0" applyFont="1" applyBorder="1" applyAlignment="1">
      <alignment vertical="center" wrapText="1"/>
    </xf>
    <xf numFmtId="0" fontId="24" fillId="2" borderId="1" xfId="0" applyFont="1" applyFill="1" applyBorder="1" applyAlignment="1">
      <alignment horizontal="justify" vertical="center" wrapText="1"/>
    </xf>
    <xf numFmtId="0" fontId="5" fillId="2" borderId="1" xfId="0" applyFont="1" applyFill="1" applyBorder="1" applyAlignment="1">
      <alignment horizontal="left" vertical="center" wrapText="1"/>
    </xf>
    <xf numFmtId="0" fontId="5" fillId="2" borderId="1" xfId="0" quotePrefix="1" applyFont="1" applyFill="1" applyBorder="1" applyAlignment="1">
      <alignment horizontal="left" vertical="center" wrapText="1"/>
    </xf>
    <xf numFmtId="0" fontId="5" fillId="2" borderId="1" xfId="0" applyFont="1" applyFill="1" applyBorder="1" applyAlignment="1">
      <alignment horizontal="left" vertical="top" wrapText="1"/>
    </xf>
    <xf numFmtId="0" fontId="25" fillId="2" borderId="1" xfId="0" quotePrefix="1" applyFont="1" applyFill="1" applyBorder="1" applyAlignment="1">
      <alignment horizontal="justify" vertical="center" wrapText="1"/>
    </xf>
    <xf numFmtId="0" fontId="5" fillId="2" borderId="6" xfId="0" applyFont="1" applyFill="1" applyBorder="1" applyAlignment="1">
      <alignment horizontal="center" vertical="center" wrapText="1"/>
    </xf>
    <xf numFmtId="0" fontId="21" fillId="0" borderId="1" xfId="0" applyFont="1" applyBorder="1" applyAlignment="1">
      <alignment horizontal="left" vertical="center" wrapText="1"/>
    </xf>
    <xf numFmtId="0" fontId="25" fillId="2" borderId="1" xfId="0" applyFont="1" applyFill="1" applyBorder="1" applyAlignment="1">
      <alignment horizontal="justify" vertical="center" wrapText="1"/>
    </xf>
    <xf numFmtId="0" fontId="25" fillId="2" borderId="3" xfId="0" applyFont="1" applyFill="1" applyBorder="1" applyAlignment="1">
      <alignment horizontal="justify" vertical="center" wrapText="1"/>
    </xf>
    <xf numFmtId="0" fontId="12" fillId="6" borderId="1" xfId="0" applyFont="1" applyFill="1" applyBorder="1" applyAlignment="1">
      <alignment horizontal="center" vertical="center"/>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7500" cy="791210"/>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30083" y="277283"/>
          <a:ext cx="4342342" cy="669925"/>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6917" cy="785918"/>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8479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4" zoomScale="80" zoomScaleNormal="80" workbookViewId="0">
      <selection activeCell="J65" sqref="J6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86</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33" t="s">
        <v>80</v>
      </c>
      <c r="B11" s="33"/>
      <c r="C11" s="33"/>
      <c r="D11" s="33"/>
      <c r="E11" s="33"/>
      <c r="F11" s="33"/>
      <c r="G11" s="33"/>
      <c r="H11" s="33"/>
      <c r="I11" s="33"/>
      <c r="J11" s="33"/>
    </row>
    <row r="12" spans="1:13" ht="54" customHeight="1" x14ac:dyDescent="0.25">
      <c r="A12" s="92" t="s">
        <v>82</v>
      </c>
      <c r="B12" s="92"/>
      <c r="C12" s="92"/>
      <c r="D12" s="92"/>
      <c r="E12" s="92"/>
      <c r="F12" s="92"/>
      <c r="G12" s="92"/>
      <c r="H12" s="92"/>
      <c r="I12" s="92"/>
      <c r="J12" s="92"/>
    </row>
    <row r="13" spans="1:13" ht="9.6" customHeight="1" thickBot="1" x14ac:dyDescent="0.5">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4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17</v>
      </c>
      <c r="H16" s="21">
        <f>SUM(H17,H24,H27)</f>
        <v>17</v>
      </c>
      <c r="I16" s="22">
        <f t="shared" ref="I16:I47" si="0">(H16/B16)</f>
        <v>0.85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9" t="s">
        <v>88</v>
      </c>
      <c r="G18" s="56">
        <v>2</v>
      </c>
      <c r="H18" s="15">
        <v>2</v>
      </c>
      <c r="I18" s="16">
        <f t="shared" si="0"/>
        <v>1</v>
      </c>
      <c r="J18" s="61" t="s">
        <v>90</v>
      </c>
    </row>
    <row r="19" spans="1:10" ht="36.75" thickBot="1" x14ac:dyDescent="0.3">
      <c r="A19" s="6" t="s">
        <v>7</v>
      </c>
      <c r="B19" s="42">
        <v>2</v>
      </c>
      <c r="C19" s="3">
        <v>2</v>
      </c>
      <c r="D19" s="3">
        <v>2</v>
      </c>
      <c r="E19" s="44">
        <f t="shared" ref="E19:E23" si="1">(D19/B19)</f>
        <v>1</v>
      </c>
      <c r="F19" s="59" t="s">
        <v>89</v>
      </c>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3"/>
      <c r="G25" s="56">
        <v>0</v>
      </c>
      <c r="H25" s="15">
        <v>0</v>
      </c>
      <c r="I25" s="16">
        <f t="shared" si="0"/>
        <v>0</v>
      </c>
      <c r="J25" s="62"/>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0" t="s">
        <v>117</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34.5" customHeight="1" thickBot="1" x14ac:dyDescent="0.3">
      <c r="A33" s="6" t="s">
        <v>20</v>
      </c>
      <c r="B33" s="42">
        <v>2</v>
      </c>
      <c r="C33" s="3">
        <v>2</v>
      </c>
      <c r="D33" s="36">
        <v>2</v>
      </c>
      <c r="E33" s="44">
        <f t="shared" si="4"/>
        <v>1</v>
      </c>
      <c r="F33" s="3"/>
      <c r="G33" s="56">
        <v>2</v>
      </c>
      <c r="H33" s="15">
        <v>2</v>
      </c>
      <c r="I33" s="16">
        <f t="shared" si="0"/>
        <v>1</v>
      </c>
      <c r="J33" s="66"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36" customHeight="1" thickBot="1" x14ac:dyDescent="0.3">
      <c r="A39" s="6" t="s">
        <v>26</v>
      </c>
      <c r="B39" s="42">
        <v>2</v>
      </c>
      <c r="C39" s="3">
        <v>2</v>
      </c>
      <c r="D39" s="36">
        <v>2</v>
      </c>
      <c r="E39" s="44">
        <f t="shared" si="5"/>
        <v>1</v>
      </c>
      <c r="F39" s="51"/>
      <c r="G39" s="56">
        <v>1</v>
      </c>
      <c r="H39" s="15">
        <v>1</v>
      </c>
      <c r="I39" s="16">
        <f t="shared" si="0"/>
        <v>0.5</v>
      </c>
      <c r="J39" s="64" t="s">
        <v>138</v>
      </c>
    </row>
    <row r="40" spans="1:10" ht="60.75" thickBot="1" x14ac:dyDescent="0.3">
      <c r="A40" s="6" t="s">
        <v>27</v>
      </c>
      <c r="B40" s="42">
        <v>2</v>
      </c>
      <c r="C40" s="3">
        <v>2</v>
      </c>
      <c r="D40" s="36">
        <v>2</v>
      </c>
      <c r="E40" s="44">
        <f t="shared" si="5"/>
        <v>1</v>
      </c>
      <c r="F40" s="51"/>
      <c r="G40" s="56">
        <v>2</v>
      </c>
      <c r="H40" s="15">
        <v>2</v>
      </c>
      <c r="I40" s="16">
        <f t="shared" si="0"/>
        <v>1</v>
      </c>
      <c r="J40" s="70" t="s">
        <v>139</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75" t="s">
        <v>104</v>
      </c>
    </row>
    <row r="43" spans="1:10" ht="24.75" customHeight="1" thickBot="1" x14ac:dyDescent="0.3">
      <c r="A43" s="6" t="s">
        <v>30</v>
      </c>
      <c r="B43" s="42">
        <v>2</v>
      </c>
      <c r="C43" s="3">
        <v>2</v>
      </c>
      <c r="D43" s="36">
        <v>2</v>
      </c>
      <c r="E43" s="44">
        <f t="shared" si="6"/>
        <v>1</v>
      </c>
      <c r="F43" s="51"/>
      <c r="G43" s="56">
        <v>2</v>
      </c>
      <c r="H43" s="15">
        <v>2</v>
      </c>
      <c r="I43" s="16">
        <f t="shared" si="0"/>
        <v>1</v>
      </c>
      <c r="J43" s="75"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75"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ref="I48:I79" si="8">(H48/B48)</f>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6">
        <v>2</v>
      </c>
      <c r="H50" s="15">
        <v>2</v>
      </c>
      <c r="I50" s="16">
        <f t="shared" si="8"/>
        <v>1</v>
      </c>
      <c r="J50" s="75" t="s">
        <v>108</v>
      </c>
    </row>
    <row r="51" spans="1:10" ht="28.5" thickBot="1" x14ac:dyDescent="0.3">
      <c r="A51" s="4" t="s">
        <v>36</v>
      </c>
      <c r="B51" s="42">
        <v>2</v>
      </c>
      <c r="C51" s="3">
        <v>2</v>
      </c>
      <c r="D51" s="36">
        <v>2</v>
      </c>
      <c r="E51" s="44">
        <f t="shared" si="9"/>
        <v>1</v>
      </c>
      <c r="F51" s="51"/>
      <c r="G51" s="56">
        <v>2</v>
      </c>
      <c r="H51" s="15">
        <v>2</v>
      </c>
      <c r="I51" s="16">
        <f t="shared" si="8"/>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6">
        <v>2</v>
      </c>
      <c r="H53" s="15">
        <v>2</v>
      </c>
      <c r="I53" s="16">
        <f t="shared" si="8"/>
        <v>1</v>
      </c>
      <c r="J53" s="75" t="s">
        <v>110</v>
      </c>
    </row>
    <row r="54" spans="1:10" ht="60.75" thickBot="1" x14ac:dyDescent="0.3">
      <c r="A54" s="6" t="s">
        <v>38</v>
      </c>
      <c r="B54" s="42">
        <v>2</v>
      </c>
      <c r="C54" s="3">
        <v>2</v>
      </c>
      <c r="D54" s="36">
        <v>2</v>
      </c>
      <c r="E54" s="44">
        <f t="shared" si="10"/>
        <v>1</v>
      </c>
      <c r="F54" s="51"/>
      <c r="G54" s="56">
        <v>2</v>
      </c>
      <c r="H54" s="15">
        <v>2</v>
      </c>
      <c r="I54" s="16">
        <f t="shared" si="8"/>
        <v>1</v>
      </c>
      <c r="J54" s="75"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49.5" thickBot="1" x14ac:dyDescent="0.3">
      <c r="A56" s="6" t="s">
        <v>39</v>
      </c>
      <c r="B56" s="42">
        <v>2</v>
      </c>
      <c r="C56" s="3">
        <v>2</v>
      </c>
      <c r="D56" s="36">
        <v>2</v>
      </c>
      <c r="E56" s="44">
        <f t="shared" ref="E56:E59" si="11">(D56/B56)</f>
        <v>1</v>
      </c>
      <c r="F56" s="51"/>
      <c r="G56" s="56">
        <v>2</v>
      </c>
      <c r="H56" s="15">
        <v>2</v>
      </c>
      <c r="I56" s="16">
        <f t="shared" si="8"/>
        <v>1</v>
      </c>
      <c r="J56" s="64" t="s">
        <v>149</v>
      </c>
    </row>
    <row r="57" spans="1:10" ht="48.75" customHeight="1" thickBot="1" x14ac:dyDescent="0.3">
      <c r="A57" s="6" t="s">
        <v>40</v>
      </c>
      <c r="B57" s="42">
        <v>2</v>
      </c>
      <c r="C57" s="3">
        <v>2</v>
      </c>
      <c r="D57" s="36">
        <v>2</v>
      </c>
      <c r="E57" s="44">
        <f t="shared" si="11"/>
        <v>1</v>
      </c>
      <c r="F57" s="51"/>
      <c r="G57" s="56">
        <v>2</v>
      </c>
      <c r="H57" s="15">
        <v>2</v>
      </c>
      <c r="I57" s="16">
        <f t="shared" si="8"/>
        <v>1</v>
      </c>
      <c r="J57" s="74" t="s">
        <v>148</v>
      </c>
    </row>
    <row r="58" spans="1:10" ht="61.5" thickBot="1" x14ac:dyDescent="0.3">
      <c r="A58" s="6" t="s">
        <v>41</v>
      </c>
      <c r="B58" s="42">
        <v>2</v>
      </c>
      <c r="C58" s="3">
        <v>2</v>
      </c>
      <c r="D58" s="36">
        <v>2</v>
      </c>
      <c r="E58" s="44">
        <f t="shared" si="11"/>
        <v>1</v>
      </c>
      <c r="F58" s="51"/>
      <c r="G58" s="56">
        <v>2</v>
      </c>
      <c r="H58" s="15">
        <v>2</v>
      </c>
      <c r="I58" s="16">
        <f t="shared" si="8"/>
        <v>1</v>
      </c>
      <c r="J58" s="64" t="s">
        <v>159</v>
      </c>
    </row>
    <row r="59" spans="1:10" ht="48.75" thickBot="1" x14ac:dyDescent="0.3">
      <c r="A59" s="6" t="s">
        <v>42</v>
      </c>
      <c r="B59" s="42">
        <v>2</v>
      </c>
      <c r="C59" s="3">
        <v>2</v>
      </c>
      <c r="D59" s="36">
        <v>2</v>
      </c>
      <c r="E59" s="44">
        <f t="shared" si="11"/>
        <v>1</v>
      </c>
      <c r="F59" s="51"/>
      <c r="G59" s="56">
        <v>2</v>
      </c>
      <c r="H59" s="15">
        <v>2</v>
      </c>
      <c r="I59" s="16">
        <f t="shared" si="8"/>
        <v>1</v>
      </c>
      <c r="J59" s="64" t="s">
        <v>112</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c r="G61" s="56">
        <v>2</v>
      </c>
      <c r="H61" s="15">
        <v>2</v>
      </c>
      <c r="I61" s="16">
        <f t="shared" si="8"/>
        <v>1</v>
      </c>
      <c r="J61" s="59" t="s">
        <v>113</v>
      </c>
    </row>
    <row r="62" spans="1:10" ht="36.75" thickBot="1" x14ac:dyDescent="0.3">
      <c r="A62" s="6" t="s">
        <v>44</v>
      </c>
      <c r="B62" s="42">
        <v>2</v>
      </c>
      <c r="C62" s="14">
        <v>2</v>
      </c>
      <c r="D62" s="36">
        <v>2</v>
      </c>
      <c r="E62" s="44">
        <f t="shared" si="12"/>
        <v>1</v>
      </c>
      <c r="F62" s="51"/>
      <c r="G62" s="56">
        <v>2</v>
      </c>
      <c r="H62" s="15">
        <v>2</v>
      </c>
      <c r="I62" s="16">
        <f t="shared" si="8"/>
        <v>1</v>
      </c>
      <c r="J62" s="51" t="s">
        <v>171</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8"/>
        <v>0.75</v>
      </c>
      <c r="J63" s="24" t="str">
        <f>IF(I63&gt;=0.5,"Đạt","Không đạt")</f>
        <v>Đạt</v>
      </c>
    </row>
    <row r="64" spans="1:10" ht="84.75" thickBot="1" x14ac:dyDescent="0.3">
      <c r="A64" s="9" t="s">
        <v>45</v>
      </c>
      <c r="B64" s="42">
        <v>2</v>
      </c>
      <c r="C64" s="14">
        <v>2</v>
      </c>
      <c r="D64" s="36">
        <v>1</v>
      </c>
      <c r="E64" s="44">
        <f t="shared" ref="E64:E65" si="13">(D64/B64)</f>
        <v>0.5</v>
      </c>
      <c r="F64" s="51"/>
      <c r="G64" s="56">
        <v>2</v>
      </c>
      <c r="H64" s="15">
        <v>2</v>
      </c>
      <c r="I64" s="16">
        <f t="shared" si="8"/>
        <v>1</v>
      </c>
      <c r="J64" s="70" t="s">
        <v>145</v>
      </c>
    </row>
    <row r="65" spans="1:10" ht="108.75" thickBot="1" x14ac:dyDescent="0.3">
      <c r="A65" s="9" t="s">
        <v>46</v>
      </c>
      <c r="B65" s="42">
        <v>2</v>
      </c>
      <c r="C65" s="14">
        <v>2</v>
      </c>
      <c r="D65" s="36">
        <v>1</v>
      </c>
      <c r="E65" s="44">
        <f t="shared" si="13"/>
        <v>0.5</v>
      </c>
      <c r="F65" s="51"/>
      <c r="G65" s="56">
        <v>1</v>
      </c>
      <c r="H65" s="15">
        <v>1</v>
      </c>
      <c r="I65" s="16">
        <f t="shared" si="8"/>
        <v>0.5</v>
      </c>
      <c r="J65" s="70" t="s">
        <v>174</v>
      </c>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11</v>
      </c>
      <c r="H66" s="21">
        <f>SUM(H67,H72,H75)</f>
        <v>11</v>
      </c>
      <c r="I66" s="22">
        <f t="shared" si="8"/>
        <v>0.6875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7</v>
      </c>
      <c r="I67" s="26">
        <f t="shared" si="8"/>
        <v>0.875</v>
      </c>
      <c r="J67" s="24" t="str">
        <f>IF(I67&gt;=0.5,"Đạt","Không đạt")</f>
        <v>Đạt</v>
      </c>
    </row>
    <row r="68" spans="1:10" ht="72.75" thickBot="1" x14ac:dyDescent="0.3">
      <c r="A68" s="9" t="s">
        <v>49</v>
      </c>
      <c r="B68" s="42">
        <v>2</v>
      </c>
      <c r="C68" s="14">
        <v>2</v>
      </c>
      <c r="D68" s="36">
        <v>2</v>
      </c>
      <c r="E68" s="44">
        <f t="shared" ref="E68:E71" si="14">(D68/B68)</f>
        <v>1</v>
      </c>
      <c r="F68" s="51"/>
      <c r="G68" s="56">
        <v>2</v>
      </c>
      <c r="H68" s="15">
        <v>2</v>
      </c>
      <c r="I68" s="16">
        <f t="shared" si="8"/>
        <v>1</v>
      </c>
      <c r="J68" s="69" t="s">
        <v>114</v>
      </c>
    </row>
    <row r="69" spans="1:10" ht="34.5" customHeight="1" thickBot="1" x14ac:dyDescent="0.3">
      <c r="A69" s="9" t="s">
        <v>50</v>
      </c>
      <c r="B69" s="42">
        <v>2</v>
      </c>
      <c r="C69" s="14">
        <v>2</v>
      </c>
      <c r="D69" s="36">
        <v>1</v>
      </c>
      <c r="E69" s="44">
        <f t="shared" si="14"/>
        <v>0.5</v>
      </c>
      <c r="F69" s="51"/>
      <c r="G69" s="56">
        <v>2</v>
      </c>
      <c r="H69" s="15">
        <v>2</v>
      </c>
      <c r="I69" s="16">
        <f t="shared" si="8"/>
        <v>1</v>
      </c>
      <c r="J69" s="71" t="s">
        <v>134</v>
      </c>
    </row>
    <row r="70" spans="1:10" ht="60.75" thickBot="1" x14ac:dyDescent="0.3">
      <c r="A70" s="9" t="s">
        <v>51</v>
      </c>
      <c r="B70" s="42">
        <v>2</v>
      </c>
      <c r="C70" s="14">
        <v>2</v>
      </c>
      <c r="D70" s="36">
        <v>2</v>
      </c>
      <c r="E70" s="44">
        <f t="shared" si="14"/>
        <v>1</v>
      </c>
      <c r="F70" s="51"/>
      <c r="G70" s="56">
        <v>2</v>
      </c>
      <c r="H70" s="15">
        <v>2</v>
      </c>
      <c r="I70" s="16">
        <f t="shared" si="8"/>
        <v>1</v>
      </c>
      <c r="J70" s="70" t="s">
        <v>140</v>
      </c>
    </row>
    <row r="71" spans="1:10" ht="72.75" thickBot="1" x14ac:dyDescent="0.3">
      <c r="A71" s="9" t="s">
        <v>52</v>
      </c>
      <c r="B71" s="42">
        <v>2</v>
      </c>
      <c r="C71" s="14">
        <v>2</v>
      </c>
      <c r="D71" s="36">
        <v>1</v>
      </c>
      <c r="E71" s="44">
        <f t="shared" si="14"/>
        <v>0.5</v>
      </c>
      <c r="F71" s="51"/>
      <c r="G71" s="56">
        <v>1</v>
      </c>
      <c r="H71" s="15">
        <v>1</v>
      </c>
      <c r="I71" s="16">
        <f t="shared" si="8"/>
        <v>0.5</v>
      </c>
      <c r="J71" s="70" t="s">
        <v>141</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60.75" thickBot="1" x14ac:dyDescent="0.3">
      <c r="A73" s="9" t="s">
        <v>53</v>
      </c>
      <c r="B73" s="42">
        <v>2</v>
      </c>
      <c r="C73" s="14">
        <v>2</v>
      </c>
      <c r="D73" s="36">
        <v>2</v>
      </c>
      <c r="E73" s="44">
        <f t="shared" ref="E73:E74" si="15">(D73/B73)</f>
        <v>1</v>
      </c>
      <c r="F73" s="51"/>
      <c r="G73" s="56">
        <v>2</v>
      </c>
      <c r="H73" s="15">
        <v>2</v>
      </c>
      <c r="I73" s="16">
        <f t="shared" si="8"/>
        <v>1</v>
      </c>
      <c r="J73" s="69" t="s">
        <v>115</v>
      </c>
    </row>
    <row r="74" spans="1:10" ht="36.75" thickBot="1" x14ac:dyDescent="0.3">
      <c r="A74" s="9" t="s">
        <v>54</v>
      </c>
      <c r="B74" s="42">
        <v>2</v>
      </c>
      <c r="C74" s="14">
        <v>2</v>
      </c>
      <c r="D74" s="36">
        <v>2</v>
      </c>
      <c r="E74" s="44">
        <f t="shared" si="15"/>
        <v>1</v>
      </c>
      <c r="F74" s="51"/>
      <c r="G74" s="56">
        <v>2</v>
      </c>
      <c r="H74" s="15">
        <v>2</v>
      </c>
      <c r="I74" s="16">
        <f t="shared" si="8"/>
        <v>1</v>
      </c>
      <c r="J74" s="69" t="s">
        <v>167</v>
      </c>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1"/>
      <c r="G76" s="56"/>
      <c r="H76" s="15">
        <v>0</v>
      </c>
      <c r="I76" s="16">
        <f t="shared" si="8"/>
        <v>0</v>
      </c>
      <c r="J76" s="69"/>
    </row>
    <row r="77" spans="1:10" ht="36.75" thickBot="1" x14ac:dyDescent="0.3">
      <c r="A77" s="9" t="s">
        <v>56</v>
      </c>
      <c r="B77" s="42">
        <v>2</v>
      </c>
      <c r="C77" s="14">
        <v>2</v>
      </c>
      <c r="D77" s="36">
        <v>1</v>
      </c>
      <c r="E77" s="44">
        <f t="shared" si="16"/>
        <v>0.5</v>
      </c>
      <c r="F77" s="51"/>
      <c r="G77" s="56"/>
      <c r="H77" s="15">
        <v>0</v>
      </c>
      <c r="I77" s="16">
        <f t="shared" si="8"/>
        <v>0</v>
      </c>
      <c r="J77" s="69"/>
    </row>
    <row r="78" spans="1:10" ht="16.5" thickBot="1" x14ac:dyDescent="0.3">
      <c r="A78" s="10" t="s">
        <v>57</v>
      </c>
      <c r="B78" s="41">
        <f>SUM(B16,B30,B66)</f>
        <v>88</v>
      </c>
      <c r="C78" s="5">
        <f>SUM(C16,C30,C66)</f>
        <v>86</v>
      </c>
      <c r="D78" s="12">
        <f>SUM(D16,D30,D66)</f>
        <v>83</v>
      </c>
      <c r="E78" s="54">
        <f>(D78/B78)</f>
        <v>0.94318181818181823</v>
      </c>
      <c r="F78" s="3"/>
      <c r="G78" s="55">
        <f>SUM(G16,G30,G66)</f>
        <v>78</v>
      </c>
      <c r="H78" s="12">
        <f>SUM(H16,H30,H66)</f>
        <v>78</v>
      </c>
      <c r="I78" s="54">
        <f t="shared" si="8"/>
        <v>0.88636363636363635</v>
      </c>
      <c r="J78" s="3"/>
    </row>
    <row r="79" spans="1:10" ht="16.5" thickBot="1" x14ac:dyDescent="0.3">
      <c r="A79" s="10" t="s">
        <v>58</v>
      </c>
      <c r="B79" s="41">
        <v>100</v>
      </c>
      <c r="C79" s="5">
        <f>(C78*B79)/B78</f>
        <v>97.727272727272734</v>
      </c>
      <c r="D79" s="13">
        <f>(D78*B79)/B78</f>
        <v>94.318181818181813</v>
      </c>
      <c r="E79" s="54">
        <f>(D79/B79)</f>
        <v>0.94318181818181812</v>
      </c>
      <c r="F79" s="3"/>
      <c r="G79" s="57">
        <f>(G78/B78)*100</f>
        <v>88.63636363636364</v>
      </c>
      <c r="H79" s="13">
        <f>(H78*B79)/B78</f>
        <v>88.63636363636364</v>
      </c>
      <c r="I79" s="54">
        <f t="shared" si="8"/>
        <v>0.88636363636363635</v>
      </c>
      <c r="J79" s="3"/>
    </row>
    <row r="80" spans="1:10" ht="36" customHeight="1"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80" t="s">
        <v>74</v>
      </c>
      <c r="B82" s="81"/>
      <c r="C82" s="81"/>
      <c r="D82" s="81"/>
      <c r="E82" s="81"/>
      <c r="H82" s="82" t="s">
        <v>75</v>
      </c>
      <c r="I82" s="83"/>
      <c r="J82" s="83"/>
    </row>
    <row r="86" spans="1:10" ht="15.6" customHeight="1" x14ac:dyDescent="0.25">
      <c r="A86" s="91" t="s">
        <v>87</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3" workbookViewId="0">
      <selection activeCell="J65" sqref="J6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119</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163</v>
      </c>
    </row>
    <row r="19" spans="1:10" ht="48.75" thickBot="1" x14ac:dyDescent="0.3">
      <c r="A19" s="6" t="s">
        <v>7</v>
      </c>
      <c r="B19" s="42">
        <v>2</v>
      </c>
      <c r="C19" s="3">
        <v>2</v>
      </c>
      <c r="D19" s="3">
        <v>2</v>
      </c>
      <c r="E19" s="44">
        <f t="shared" ref="E19:E23" si="1">(D19/B19)</f>
        <v>1</v>
      </c>
      <c r="F19" s="51"/>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3"/>
      <c r="G25" s="56">
        <v>0</v>
      </c>
      <c r="H25" s="15">
        <v>0</v>
      </c>
      <c r="I25" s="16">
        <f t="shared" si="0"/>
        <v>0</v>
      </c>
      <c r="J25" s="62"/>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0" t="s">
        <v>169</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49</v>
      </c>
      <c r="H30" s="21">
        <f>SUM(H31,H34,H41,H46,H49,H52,H55,H60,H63)</f>
        <v>49</v>
      </c>
      <c r="I30" s="22">
        <f t="shared" si="0"/>
        <v>0.94230769230769229</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5.5" thickBot="1" x14ac:dyDescent="0.3">
      <c r="A39" s="6" t="s">
        <v>26</v>
      </c>
      <c r="B39" s="42">
        <v>2</v>
      </c>
      <c r="C39" s="3">
        <v>2</v>
      </c>
      <c r="D39" s="36">
        <v>2</v>
      </c>
      <c r="E39" s="44">
        <f t="shared" si="5"/>
        <v>1</v>
      </c>
      <c r="F39" s="51"/>
      <c r="G39" s="56">
        <v>1</v>
      </c>
      <c r="H39" s="15">
        <v>1</v>
      </c>
      <c r="I39" s="16">
        <f t="shared" si="0"/>
        <v>0.5</v>
      </c>
      <c r="J39" s="64" t="s">
        <v>138</v>
      </c>
    </row>
    <row r="40" spans="1:10" ht="60.75" thickBot="1" x14ac:dyDescent="0.3">
      <c r="A40" s="6" t="s">
        <v>27</v>
      </c>
      <c r="B40" s="42">
        <v>2</v>
      </c>
      <c r="C40" s="3">
        <v>2</v>
      </c>
      <c r="D40" s="36">
        <v>2</v>
      </c>
      <c r="E40" s="44">
        <f t="shared" si="5"/>
        <v>1</v>
      </c>
      <c r="F40" s="51"/>
      <c r="G40" s="56">
        <v>2</v>
      </c>
      <c r="H40" s="15">
        <v>2</v>
      </c>
      <c r="I40" s="16">
        <f t="shared" si="0"/>
        <v>1</v>
      </c>
      <c r="J40" s="70" t="s">
        <v>139</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75" t="s">
        <v>104</v>
      </c>
    </row>
    <row r="43" spans="1:10" ht="36.75" thickBot="1" x14ac:dyDescent="0.3">
      <c r="A43" s="6" t="s">
        <v>30</v>
      </c>
      <c r="B43" s="42">
        <v>2</v>
      </c>
      <c r="C43" s="3">
        <v>2</v>
      </c>
      <c r="D43" s="36">
        <v>2</v>
      </c>
      <c r="E43" s="44">
        <f t="shared" si="6"/>
        <v>1</v>
      </c>
      <c r="F43" s="51"/>
      <c r="G43" s="56">
        <v>2</v>
      </c>
      <c r="H43" s="15">
        <v>2</v>
      </c>
      <c r="I43" s="16">
        <f t="shared" si="0"/>
        <v>1</v>
      </c>
      <c r="J43" s="75"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75"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51"/>
      <c r="G61" s="56">
        <v>2</v>
      </c>
      <c r="H61" s="15">
        <v>2</v>
      </c>
      <c r="I61" s="16">
        <f t="shared" si="0"/>
        <v>1</v>
      </c>
      <c r="J61" s="59" t="s">
        <v>113</v>
      </c>
    </row>
    <row r="62" spans="1:10" ht="36.75" thickBot="1" x14ac:dyDescent="0.3">
      <c r="A62" s="6" t="s">
        <v>44</v>
      </c>
      <c r="B62" s="42">
        <v>2</v>
      </c>
      <c r="C62" s="14">
        <v>2</v>
      </c>
      <c r="D62" s="36">
        <v>2</v>
      </c>
      <c r="E62" s="44">
        <f t="shared" si="11"/>
        <v>1</v>
      </c>
      <c r="F62" s="51"/>
      <c r="G62" s="56">
        <v>1</v>
      </c>
      <c r="H62" s="15">
        <v>1</v>
      </c>
      <c r="I62" s="16">
        <f t="shared" si="0"/>
        <v>0.5</v>
      </c>
      <c r="J62" s="69" t="s">
        <v>146</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51"/>
      <c r="G64" s="56">
        <v>2</v>
      </c>
      <c r="H64" s="15">
        <v>2</v>
      </c>
      <c r="I64" s="16">
        <f t="shared" si="0"/>
        <v>1</v>
      </c>
      <c r="J64" s="70" t="s">
        <v>145</v>
      </c>
    </row>
    <row r="65" spans="1:10" ht="108.75" thickBot="1" x14ac:dyDescent="0.3">
      <c r="A65" s="9" t="s">
        <v>46</v>
      </c>
      <c r="B65" s="42">
        <v>2</v>
      </c>
      <c r="C65" s="14">
        <v>2</v>
      </c>
      <c r="D65" s="36">
        <v>2</v>
      </c>
      <c r="E65" s="44">
        <f t="shared" si="12"/>
        <v>1</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9</v>
      </c>
      <c r="H66" s="21">
        <f>SUM(H67,H72,H75)</f>
        <v>9</v>
      </c>
      <c r="I66" s="22">
        <f t="shared" si="0"/>
        <v>0.5625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16.5" thickBot="1" x14ac:dyDescent="0.3">
      <c r="A69" s="9" t="s">
        <v>50</v>
      </c>
      <c r="B69" s="42">
        <v>2</v>
      </c>
      <c r="C69" s="14">
        <v>2</v>
      </c>
      <c r="D69" s="36">
        <v>2</v>
      </c>
      <c r="E69" s="44">
        <f t="shared" si="13"/>
        <v>1</v>
      </c>
      <c r="F69" s="51"/>
      <c r="G69" s="56"/>
      <c r="H69" s="15"/>
      <c r="I69" s="16">
        <f t="shared" si="0"/>
        <v>0</v>
      </c>
      <c r="J69" s="69"/>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2</v>
      </c>
      <c r="E71" s="44">
        <f t="shared" si="13"/>
        <v>1</v>
      </c>
      <c r="F71" s="51"/>
      <c r="G71" s="56">
        <v>1</v>
      </c>
      <c r="H71" s="15">
        <v>1</v>
      </c>
      <c r="I71" s="16">
        <f t="shared" si="0"/>
        <v>0.5</v>
      </c>
      <c r="J71" s="70" t="s">
        <v>141</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0"/>
        <v>0.5</v>
      </c>
      <c r="J72" s="24" t="str">
        <f>IF(I72&gt;=0.5,"Đạt","Không đạt")</f>
        <v>Đạt</v>
      </c>
    </row>
    <row r="73" spans="1:10" ht="60.75" thickBot="1" x14ac:dyDescent="0.3">
      <c r="A73" s="9" t="s">
        <v>53</v>
      </c>
      <c r="B73" s="42">
        <v>2</v>
      </c>
      <c r="C73" s="14">
        <v>2</v>
      </c>
      <c r="D73" s="36">
        <v>2</v>
      </c>
      <c r="E73" s="44">
        <f t="shared" ref="E73:E74" si="14">(D73/B73)</f>
        <v>1</v>
      </c>
      <c r="F73" s="51"/>
      <c r="G73" s="56">
        <v>2</v>
      </c>
      <c r="H73" s="15">
        <v>2</v>
      </c>
      <c r="I73" s="16">
        <f t="shared" si="0"/>
        <v>1</v>
      </c>
      <c r="J73" s="69" t="s">
        <v>115</v>
      </c>
    </row>
    <row r="74" spans="1:10" ht="36.75" thickBot="1" x14ac:dyDescent="0.3">
      <c r="A74" s="9" t="s">
        <v>54</v>
      </c>
      <c r="B74" s="42">
        <v>2</v>
      </c>
      <c r="C74" s="14">
        <v>2</v>
      </c>
      <c r="D74" s="36"/>
      <c r="E74" s="44">
        <f t="shared" si="14"/>
        <v>0</v>
      </c>
      <c r="F74" s="51"/>
      <c r="G74" s="56">
        <v>0</v>
      </c>
      <c r="H74" s="15">
        <v>0</v>
      </c>
      <c r="I74" s="16">
        <f t="shared" si="0"/>
        <v>0</v>
      </c>
      <c r="J74" s="69"/>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c r="E77" s="44">
        <f t="shared" si="15"/>
        <v>0</v>
      </c>
      <c r="F77" s="51"/>
      <c r="G77" s="56">
        <v>0</v>
      </c>
      <c r="H77" s="15">
        <v>0</v>
      </c>
      <c r="I77" s="16">
        <f t="shared" si="0"/>
        <v>0</v>
      </c>
      <c r="J77" s="69"/>
    </row>
    <row r="78" spans="1:10" ht="16.5" thickBot="1" x14ac:dyDescent="0.3">
      <c r="A78" s="10" t="s">
        <v>57</v>
      </c>
      <c r="B78" s="41">
        <f>SUM(B16,B30,B66)</f>
        <v>88</v>
      </c>
      <c r="C78" s="5">
        <f>SUM(C16,C30,C66)</f>
        <v>86</v>
      </c>
      <c r="D78" s="12">
        <f>SUM(D16,D30,D66)</f>
        <v>84</v>
      </c>
      <c r="E78" s="54">
        <f>(D78/B78)</f>
        <v>0.95454545454545459</v>
      </c>
      <c r="F78" s="3"/>
      <c r="G78" s="55">
        <f>SUM(G16,G30,G66)</f>
        <v>75</v>
      </c>
      <c r="H78" s="12">
        <f>SUM(H16,H30,H66)</f>
        <v>75</v>
      </c>
      <c r="I78" s="54">
        <f t="shared" si="0"/>
        <v>0.85227272727272729</v>
      </c>
      <c r="J78" s="3"/>
    </row>
    <row r="79" spans="1:10" ht="16.5" thickBot="1" x14ac:dyDescent="0.3">
      <c r="A79" s="10" t="s">
        <v>58</v>
      </c>
      <c r="B79" s="41">
        <v>100</v>
      </c>
      <c r="C79" s="5">
        <f>(C78*B79)/B78</f>
        <v>97.727272727272734</v>
      </c>
      <c r="D79" s="13">
        <f>(D78*B79)/B78</f>
        <v>95.454545454545453</v>
      </c>
      <c r="E79" s="54">
        <f>(D79/B79)</f>
        <v>0.95454545454545459</v>
      </c>
      <c r="F79" s="3"/>
      <c r="G79" s="57">
        <f>(G78/B78)*100</f>
        <v>85.227272727272734</v>
      </c>
      <c r="H79" s="13">
        <f>(H78*B79)/B78</f>
        <v>85.227272727272734</v>
      </c>
      <c r="I79" s="54">
        <f t="shared" si="0"/>
        <v>0.85227272727272729</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
        <v>137</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120</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3"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121</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79"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163</v>
      </c>
    </row>
    <row r="19" spans="1:10" ht="48.75" thickBot="1" x14ac:dyDescent="0.3">
      <c r="A19" s="6" t="s">
        <v>7</v>
      </c>
      <c r="B19" s="42">
        <v>2</v>
      </c>
      <c r="C19" s="3">
        <v>2</v>
      </c>
      <c r="D19" s="3">
        <v>2</v>
      </c>
      <c r="E19" s="44">
        <f t="shared" ref="E19:E23" si="1">(D19/B19)</f>
        <v>1</v>
      </c>
      <c r="F19" s="51"/>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2</v>
      </c>
      <c r="H23" s="15">
        <v>2</v>
      </c>
      <c r="I23" s="16">
        <f t="shared" si="0"/>
        <v>1</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3"/>
      <c r="G25" s="56">
        <v>2</v>
      </c>
      <c r="H25" s="15">
        <v>2</v>
      </c>
      <c r="I25" s="16">
        <f t="shared" si="0"/>
        <v>1</v>
      </c>
      <c r="J25" s="62" t="s">
        <v>95</v>
      </c>
    </row>
    <row r="26" spans="1:10" ht="64.5" thickBot="1" x14ac:dyDescent="0.3">
      <c r="A26" s="4" t="s">
        <v>13</v>
      </c>
      <c r="B26" s="42">
        <v>2</v>
      </c>
      <c r="C26" s="3">
        <v>2</v>
      </c>
      <c r="D26" s="36">
        <v>2</v>
      </c>
      <c r="E26" s="44">
        <f t="shared" si="2"/>
        <v>1</v>
      </c>
      <c r="F26" s="51"/>
      <c r="G26" s="56">
        <v>2</v>
      </c>
      <c r="H26" s="15">
        <v>2</v>
      </c>
      <c r="I26" s="16">
        <f t="shared" si="0"/>
        <v>1</v>
      </c>
      <c r="J26" s="61" t="s">
        <v>96</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1" t="s">
        <v>169</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49</v>
      </c>
      <c r="H30" s="21">
        <f>SUM(H31,H34,H41,H46,H49,H52,H55,H60,H63)</f>
        <v>49</v>
      </c>
      <c r="I30" s="22">
        <f t="shared" si="0"/>
        <v>0.94230769230769229</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168</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5.5" thickBot="1" x14ac:dyDescent="0.3">
      <c r="A39" s="6" t="s">
        <v>26</v>
      </c>
      <c r="B39" s="42">
        <v>2</v>
      </c>
      <c r="C39" s="3">
        <v>2</v>
      </c>
      <c r="D39" s="36">
        <v>2</v>
      </c>
      <c r="E39" s="44">
        <f t="shared" si="5"/>
        <v>1</v>
      </c>
      <c r="F39" s="51"/>
      <c r="G39" s="56">
        <v>1</v>
      </c>
      <c r="H39" s="15">
        <v>1</v>
      </c>
      <c r="I39" s="16">
        <f t="shared" si="0"/>
        <v>0.5</v>
      </c>
      <c r="J39" s="64" t="s">
        <v>138</v>
      </c>
    </row>
    <row r="40" spans="1:10" ht="60.75" thickBot="1" x14ac:dyDescent="0.3">
      <c r="A40" s="6" t="s">
        <v>27</v>
      </c>
      <c r="B40" s="42">
        <v>2</v>
      </c>
      <c r="C40" s="3">
        <v>2</v>
      </c>
      <c r="D40" s="36">
        <v>2</v>
      </c>
      <c r="E40" s="44">
        <f t="shared" si="5"/>
        <v>1</v>
      </c>
      <c r="F40" s="51"/>
      <c r="G40" s="56">
        <v>2</v>
      </c>
      <c r="H40" s="15">
        <v>2</v>
      </c>
      <c r="I40" s="16">
        <f t="shared" si="0"/>
        <v>1</v>
      </c>
      <c r="J40" s="70" t="s">
        <v>139</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75" t="s">
        <v>104</v>
      </c>
    </row>
    <row r="43" spans="1:10" ht="36.75" thickBot="1" x14ac:dyDescent="0.3">
      <c r="A43" s="6" t="s">
        <v>30</v>
      </c>
      <c r="B43" s="42">
        <v>2</v>
      </c>
      <c r="C43" s="3">
        <v>2</v>
      </c>
      <c r="D43" s="36">
        <v>2</v>
      </c>
      <c r="E43" s="44">
        <f t="shared" si="6"/>
        <v>1</v>
      </c>
      <c r="F43" s="51"/>
      <c r="G43" s="56">
        <v>2</v>
      </c>
      <c r="H43" s="15">
        <v>2</v>
      </c>
      <c r="I43" s="16">
        <f t="shared" si="0"/>
        <v>1</v>
      </c>
      <c r="J43" s="75"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75"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77"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51"/>
      <c r="G61" s="56">
        <v>2</v>
      </c>
      <c r="H61" s="15">
        <v>2</v>
      </c>
      <c r="I61" s="16">
        <f t="shared" si="0"/>
        <v>1</v>
      </c>
      <c r="J61" s="59" t="s">
        <v>113</v>
      </c>
    </row>
    <row r="62" spans="1:10" ht="36.75" thickBot="1" x14ac:dyDescent="0.3">
      <c r="A62" s="6" t="s">
        <v>44</v>
      </c>
      <c r="B62" s="42">
        <v>2</v>
      </c>
      <c r="C62" s="14">
        <v>2</v>
      </c>
      <c r="D62" s="36">
        <v>2</v>
      </c>
      <c r="E62" s="44">
        <f t="shared" si="11"/>
        <v>1</v>
      </c>
      <c r="F62" s="51"/>
      <c r="G62" s="56">
        <v>1</v>
      </c>
      <c r="H62" s="15">
        <v>1</v>
      </c>
      <c r="I62" s="16">
        <f t="shared" si="0"/>
        <v>0.5</v>
      </c>
      <c r="J62" s="51" t="s">
        <v>146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51"/>
      <c r="G64" s="56">
        <v>2</v>
      </c>
      <c r="H64" s="15">
        <v>2</v>
      </c>
      <c r="I64" s="16">
        <f t="shared" si="0"/>
        <v>1</v>
      </c>
      <c r="J64" s="70" t="s">
        <v>145</v>
      </c>
    </row>
    <row r="65" spans="1:10" ht="108.75" thickBot="1" x14ac:dyDescent="0.3">
      <c r="A65" s="9" t="s">
        <v>46</v>
      </c>
      <c r="B65" s="42">
        <v>2</v>
      </c>
      <c r="C65" s="14">
        <v>2</v>
      </c>
      <c r="D65" s="36">
        <v>1</v>
      </c>
      <c r="E65" s="44">
        <f t="shared" si="12"/>
        <v>0.5</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9</v>
      </c>
      <c r="H66" s="21">
        <f>SUM(H67,H72,H75)</f>
        <v>9</v>
      </c>
      <c r="I66" s="22">
        <f t="shared" si="0"/>
        <v>0.5625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16.5" thickBot="1" x14ac:dyDescent="0.3">
      <c r="A69" s="9" t="s">
        <v>50</v>
      </c>
      <c r="B69" s="42">
        <v>2</v>
      </c>
      <c r="C69" s="14">
        <v>2</v>
      </c>
      <c r="D69" s="36">
        <v>2</v>
      </c>
      <c r="E69" s="44">
        <f t="shared" si="13"/>
        <v>1</v>
      </c>
      <c r="F69" s="51"/>
      <c r="G69" s="56"/>
      <c r="H69" s="15"/>
      <c r="I69" s="16">
        <f t="shared" si="0"/>
        <v>0</v>
      </c>
      <c r="J69" s="71"/>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1</v>
      </c>
      <c r="E71" s="44">
        <f t="shared" si="13"/>
        <v>0.5</v>
      </c>
      <c r="F71" s="51"/>
      <c r="G71" s="56">
        <v>1</v>
      </c>
      <c r="H71" s="15">
        <v>1</v>
      </c>
      <c r="I71" s="16">
        <f t="shared" si="0"/>
        <v>0.5</v>
      </c>
      <c r="J71" s="70" t="s">
        <v>141</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0"/>
        <v>0.5</v>
      </c>
      <c r="J72" s="24" t="str">
        <f>IF(I72&gt;=0.5,"Đạt","Không đạt")</f>
        <v>Đạt</v>
      </c>
    </row>
    <row r="73" spans="1:10" ht="60.75" thickBot="1" x14ac:dyDescent="0.3">
      <c r="A73" s="9" t="s">
        <v>53</v>
      </c>
      <c r="B73" s="42">
        <v>2</v>
      </c>
      <c r="C73" s="14">
        <v>2</v>
      </c>
      <c r="D73" s="36">
        <v>2</v>
      </c>
      <c r="E73" s="44">
        <f t="shared" ref="E73:E74" si="14">(D73/B73)</f>
        <v>1</v>
      </c>
      <c r="F73" s="51"/>
      <c r="G73" s="56">
        <v>2</v>
      </c>
      <c r="H73" s="15">
        <v>2</v>
      </c>
      <c r="I73" s="16">
        <f t="shared" si="0"/>
        <v>1</v>
      </c>
      <c r="J73" s="69" t="s">
        <v>115</v>
      </c>
    </row>
    <row r="74" spans="1:10" ht="36.75" thickBot="1" x14ac:dyDescent="0.3">
      <c r="A74" s="9" t="s">
        <v>54</v>
      </c>
      <c r="B74" s="42">
        <v>2</v>
      </c>
      <c r="C74" s="14">
        <v>2</v>
      </c>
      <c r="D74" s="36">
        <v>1</v>
      </c>
      <c r="E74" s="44">
        <f t="shared" si="14"/>
        <v>0.5</v>
      </c>
      <c r="F74" s="51"/>
      <c r="G74" s="56">
        <v>0</v>
      </c>
      <c r="H74" s="15">
        <v>0</v>
      </c>
      <c r="I74" s="16">
        <f t="shared" si="0"/>
        <v>0</v>
      </c>
      <c r="J74" s="69"/>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v>1</v>
      </c>
      <c r="E77" s="44">
        <f t="shared" si="15"/>
        <v>0.5</v>
      </c>
      <c r="F77" s="51"/>
      <c r="G77" s="56">
        <v>0</v>
      </c>
      <c r="H77" s="15">
        <v>0</v>
      </c>
      <c r="I77" s="16">
        <f t="shared" si="0"/>
        <v>0</v>
      </c>
      <c r="J77" s="69"/>
    </row>
    <row r="78" spans="1:10" ht="16.5" thickBot="1" x14ac:dyDescent="0.3">
      <c r="A78" s="10" t="s">
        <v>57</v>
      </c>
      <c r="B78" s="41">
        <f>SUM(B16,B30,B66)</f>
        <v>88</v>
      </c>
      <c r="C78" s="5">
        <f>SUM(C16,C30,C66)</f>
        <v>86</v>
      </c>
      <c r="D78" s="12">
        <f>SUM(D16,D30,D66)</f>
        <v>83</v>
      </c>
      <c r="E78" s="54">
        <f>(D78/B78)</f>
        <v>0.94318181818181823</v>
      </c>
      <c r="F78" s="3"/>
      <c r="G78" s="55">
        <f>SUM(G16,G30,G66)</f>
        <v>78</v>
      </c>
      <c r="H78" s="12">
        <f>SUM(H16,H30,H66)</f>
        <v>78</v>
      </c>
      <c r="I78" s="54">
        <f t="shared" si="0"/>
        <v>0.88636363636363635</v>
      </c>
      <c r="J78" s="3"/>
    </row>
    <row r="79" spans="1:10" ht="16.5" thickBot="1" x14ac:dyDescent="0.3">
      <c r="A79" s="10" t="s">
        <v>58</v>
      </c>
      <c r="B79" s="41">
        <v>100</v>
      </c>
      <c r="C79" s="5">
        <f>(C78*B79)/B78</f>
        <v>97.727272727272734</v>
      </c>
      <c r="D79" s="13">
        <f>(D78*B79)/B78</f>
        <v>94.318181818181813</v>
      </c>
      <c r="E79" s="54">
        <f>(D79/B79)</f>
        <v>0.94318181818181812</v>
      </c>
      <c r="F79" s="3"/>
      <c r="G79" s="57">
        <f>(G78/B78)*100</f>
        <v>88.63636363636364</v>
      </c>
      <c r="H79" s="13">
        <f>(H78*B79)/B78</f>
        <v>88.63636363636364</v>
      </c>
      <c r="I79" s="54">
        <f t="shared" si="0"/>
        <v>0.88636363636363635</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122</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4"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123</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90</v>
      </c>
    </row>
    <row r="19" spans="1:10" ht="48.75" thickBot="1" x14ac:dyDescent="0.3">
      <c r="A19" s="6" t="s">
        <v>7</v>
      </c>
      <c r="B19" s="42">
        <v>2</v>
      </c>
      <c r="C19" s="3">
        <v>2</v>
      </c>
      <c r="D19" s="3">
        <v>2</v>
      </c>
      <c r="E19" s="44">
        <f t="shared" ref="E19:E23" si="1">(D19/B19)</f>
        <v>1</v>
      </c>
      <c r="F19" s="51"/>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3"/>
      <c r="G25" s="56">
        <v>0</v>
      </c>
      <c r="H25" s="15">
        <v>0</v>
      </c>
      <c r="I25" s="16">
        <f t="shared" si="0"/>
        <v>0</v>
      </c>
      <c r="J25" s="62"/>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0" t="s">
        <v>117</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44</v>
      </c>
      <c r="E30" s="22">
        <f>(D30/B30)</f>
        <v>0.84615384615384615</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5.5" thickBot="1" x14ac:dyDescent="0.3">
      <c r="A39" s="6" t="s">
        <v>26</v>
      </c>
      <c r="B39" s="42">
        <v>2</v>
      </c>
      <c r="C39" s="3">
        <v>2</v>
      </c>
      <c r="D39" s="36">
        <v>2</v>
      </c>
      <c r="E39" s="44">
        <f t="shared" si="5"/>
        <v>1</v>
      </c>
      <c r="F39" s="51"/>
      <c r="G39" s="56">
        <v>1</v>
      </c>
      <c r="H39" s="15">
        <v>1</v>
      </c>
      <c r="I39" s="16">
        <f t="shared" si="0"/>
        <v>0.5</v>
      </c>
      <c r="J39" s="64" t="s">
        <v>138</v>
      </c>
    </row>
    <row r="40" spans="1:10" ht="60.75" thickBot="1" x14ac:dyDescent="0.3">
      <c r="A40" s="6" t="s">
        <v>27</v>
      </c>
      <c r="B40" s="42">
        <v>2</v>
      </c>
      <c r="C40" s="3">
        <v>2</v>
      </c>
      <c r="D40" s="36"/>
      <c r="E40" s="44">
        <f t="shared" si="5"/>
        <v>0</v>
      </c>
      <c r="F40" s="51"/>
      <c r="G40" s="56">
        <v>1</v>
      </c>
      <c r="H40" s="15">
        <v>1</v>
      </c>
      <c r="I40" s="16">
        <f t="shared" si="0"/>
        <v>0.5</v>
      </c>
      <c r="J40" s="70" t="s">
        <v>170</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51"/>
      <c r="G42" s="56">
        <v>1</v>
      </c>
      <c r="H42" s="15">
        <v>1</v>
      </c>
      <c r="I42" s="16">
        <f t="shared" si="0"/>
        <v>0.5</v>
      </c>
      <c r="J42" s="75" t="s">
        <v>172</v>
      </c>
    </row>
    <row r="43" spans="1:10" ht="36.75" thickBot="1" x14ac:dyDescent="0.3">
      <c r="A43" s="6" t="s">
        <v>30</v>
      </c>
      <c r="B43" s="42">
        <v>2</v>
      </c>
      <c r="C43" s="3">
        <v>2</v>
      </c>
      <c r="D43" s="36">
        <v>2</v>
      </c>
      <c r="E43" s="44">
        <f t="shared" si="6"/>
        <v>1</v>
      </c>
      <c r="F43" s="51"/>
      <c r="G43" s="56">
        <v>2</v>
      </c>
      <c r="H43" s="15">
        <v>2</v>
      </c>
      <c r="I43" s="16">
        <f t="shared" si="0"/>
        <v>1</v>
      </c>
      <c r="J43" s="75"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75"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c r="E53" s="44">
        <f t="shared" ref="E53:E54" si="9">(D53/B53)</f>
        <v>0</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c r="E56" s="44">
        <f t="shared" ref="E56:E59" si="10">(D56/B56)</f>
        <v>0</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51"/>
      <c r="G61" s="56">
        <v>2</v>
      </c>
      <c r="H61" s="15">
        <v>2</v>
      </c>
      <c r="I61" s="16">
        <f t="shared" si="0"/>
        <v>1</v>
      </c>
      <c r="J61" s="59" t="s">
        <v>113</v>
      </c>
    </row>
    <row r="62" spans="1:10" ht="36.75" thickBot="1" x14ac:dyDescent="0.3">
      <c r="A62" s="6" t="s">
        <v>44</v>
      </c>
      <c r="B62" s="42">
        <v>2</v>
      </c>
      <c r="C62" s="14">
        <v>2</v>
      </c>
      <c r="D62" s="36">
        <v>2</v>
      </c>
      <c r="E62" s="44">
        <f t="shared" si="11"/>
        <v>1</v>
      </c>
      <c r="F62" s="51"/>
      <c r="G62" s="56">
        <v>1</v>
      </c>
      <c r="H62" s="15">
        <v>1</v>
      </c>
      <c r="I62" s="16">
        <f t="shared" si="0"/>
        <v>0.5</v>
      </c>
      <c r="J62" s="51" t="s">
        <v>146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51"/>
      <c r="G64" s="56">
        <v>2</v>
      </c>
      <c r="H64" s="15">
        <v>2</v>
      </c>
      <c r="I64" s="16">
        <f t="shared" si="0"/>
        <v>1</v>
      </c>
      <c r="J64" s="70" t="s">
        <v>145</v>
      </c>
    </row>
    <row r="65" spans="1:10" ht="108.75" thickBot="1" x14ac:dyDescent="0.3">
      <c r="A65" s="9" t="s">
        <v>46</v>
      </c>
      <c r="B65" s="42">
        <v>2</v>
      </c>
      <c r="C65" s="14">
        <v>2</v>
      </c>
      <c r="D65" s="36"/>
      <c r="E65" s="44">
        <f t="shared" si="12"/>
        <v>0</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9</v>
      </c>
      <c r="H66" s="21">
        <f>SUM(H67,H72,H75)</f>
        <v>9</v>
      </c>
      <c r="I66" s="22">
        <f t="shared" si="0"/>
        <v>0.5625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16.5" thickBot="1" x14ac:dyDescent="0.3">
      <c r="A69" s="9" t="s">
        <v>50</v>
      </c>
      <c r="B69" s="42">
        <v>2</v>
      </c>
      <c r="C69" s="14">
        <v>2</v>
      </c>
      <c r="D69" s="36">
        <v>2</v>
      </c>
      <c r="E69" s="44">
        <f t="shared" si="13"/>
        <v>1</v>
      </c>
      <c r="F69" s="51"/>
      <c r="G69" s="56">
        <v>0</v>
      </c>
      <c r="H69" s="15">
        <v>0</v>
      </c>
      <c r="I69" s="16">
        <f t="shared" si="0"/>
        <v>0</v>
      </c>
      <c r="J69" s="71"/>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2</v>
      </c>
      <c r="E71" s="44">
        <f t="shared" si="13"/>
        <v>1</v>
      </c>
      <c r="F71" s="51"/>
      <c r="G71" s="56">
        <v>1</v>
      </c>
      <c r="H71" s="15">
        <v>1</v>
      </c>
      <c r="I71" s="16">
        <f t="shared" si="0"/>
        <v>0.5</v>
      </c>
      <c r="J71" s="70" t="s">
        <v>141</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0"/>
        <v>0.5</v>
      </c>
      <c r="J72" s="24" t="str">
        <f>IF(I72&gt;=0.5,"Đạt","Không đạt")</f>
        <v>Đạt</v>
      </c>
    </row>
    <row r="73" spans="1:10" ht="60.75" thickBot="1" x14ac:dyDescent="0.3">
      <c r="A73" s="9" t="s">
        <v>53</v>
      </c>
      <c r="B73" s="42">
        <v>2</v>
      </c>
      <c r="C73" s="14">
        <v>2</v>
      </c>
      <c r="D73" s="36">
        <v>2</v>
      </c>
      <c r="E73" s="44">
        <f t="shared" ref="E73:E74" si="14">(D73/B73)</f>
        <v>1</v>
      </c>
      <c r="F73" s="51"/>
      <c r="G73" s="56">
        <v>2</v>
      </c>
      <c r="H73" s="15">
        <v>2</v>
      </c>
      <c r="I73" s="16">
        <f t="shared" si="0"/>
        <v>1</v>
      </c>
      <c r="J73" s="69" t="s">
        <v>115</v>
      </c>
    </row>
    <row r="74" spans="1:10" ht="36.75" thickBot="1" x14ac:dyDescent="0.3">
      <c r="A74" s="9" t="s">
        <v>54</v>
      </c>
      <c r="B74" s="42">
        <v>2</v>
      </c>
      <c r="C74" s="14">
        <v>2</v>
      </c>
      <c r="D74" s="36"/>
      <c r="E74" s="44">
        <f t="shared" si="14"/>
        <v>0</v>
      </c>
      <c r="F74" s="51"/>
      <c r="G74" s="56"/>
      <c r="H74" s="15"/>
      <c r="I74" s="16">
        <f t="shared" si="0"/>
        <v>0</v>
      </c>
      <c r="J74" s="69"/>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c r="E77" s="44">
        <f t="shared" si="15"/>
        <v>0</v>
      </c>
      <c r="F77" s="51"/>
      <c r="G77" s="56"/>
      <c r="H77" s="15"/>
      <c r="I77" s="16">
        <f t="shared" si="0"/>
        <v>0</v>
      </c>
      <c r="J77" s="69"/>
    </row>
    <row r="78" spans="1:10" ht="16.5" thickBot="1" x14ac:dyDescent="0.3">
      <c r="A78" s="10" t="s">
        <v>57</v>
      </c>
      <c r="B78" s="41">
        <f>SUM(B16,B30,B66)</f>
        <v>88</v>
      </c>
      <c r="C78" s="5">
        <f>SUM(C16,C30,C66)</f>
        <v>86</v>
      </c>
      <c r="D78" s="12">
        <f>SUM(D16,D30,D66)</f>
        <v>76</v>
      </c>
      <c r="E78" s="54">
        <f>(D78/B78)</f>
        <v>0.86363636363636365</v>
      </c>
      <c r="F78" s="3"/>
      <c r="G78" s="55">
        <f>SUM(G16,G30,G66)</f>
        <v>73</v>
      </c>
      <c r="H78" s="12">
        <f>SUM(H16,H30,H66)</f>
        <v>73</v>
      </c>
      <c r="I78" s="54">
        <f t="shared" si="0"/>
        <v>0.82954545454545459</v>
      </c>
      <c r="J78" s="3"/>
    </row>
    <row r="79" spans="1:10" ht="16.5" thickBot="1" x14ac:dyDescent="0.3">
      <c r="A79" s="10" t="s">
        <v>58</v>
      </c>
      <c r="B79" s="41">
        <v>100</v>
      </c>
      <c r="C79" s="5">
        <f>(C78*B79)/B78</f>
        <v>97.727272727272734</v>
      </c>
      <c r="D79" s="13">
        <f>(D78*B79)/B78</f>
        <v>86.36363636363636</v>
      </c>
      <c r="E79" s="54">
        <f>(D79/B79)</f>
        <v>0.86363636363636365</v>
      </c>
      <c r="F79" s="3"/>
      <c r="G79" s="57">
        <f>(G78/B78)*100</f>
        <v>82.954545454545453</v>
      </c>
      <c r="H79" s="13">
        <f>(H78*B79)/B78</f>
        <v>82.954545454545453</v>
      </c>
      <c r="I79" s="54">
        <f t="shared" si="0"/>
        <v>0.82954545454545459</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124</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5"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125</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90</v>
      </c>
    </row>
    <row r="19" spans="1:10" ht="48.75" thickBot="1" x14ac:dyDescent="0.3">
      <c r="A19" s="6" t="s">
        <v>7</v>
      </c>
      <c r="B19" s="42">
        <v>2</v>
      </c>
      <c r="C19" s="3">
        <v>2</v>
      </c>
      <c r="D19" s="3">
        <v>2</v>
      </c>
      <c r="E19" s="44">
        <f t="shared" ref="E19:E23" si="1">(D19/B19)</f>
        <v>1</v>
      </c>
      <c r="F19" s="51"/>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3"/>
      <c r="G25" s="56">
        <v>0</v>
      </c>
      <c r="H25" s="15">
        <v>0</v>
      </c>
      <c r="I25" s="16">
        <f t="shared" si="0"/>
        <v>0</v>
      </c>
      <c r="J25" s="62"/>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0" t="s">
        <v>117</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5.5" thickBot="1" x14ac:dyDescent="0.3">
      <c r="A39" s="6" t="s">
        <v>26</v>
      </c>
      <c r="B39" s="42">
        <v>2</v>
      </c>
      <c r="C39" s="3">
        <v>2</v>
      </c>
      <c r="D39" s="36">
        <v>2</v>
      </c>
      <c r="E39" s="44">
        <f t="shared" si="5"/>
        <v>1</v>
      </c>
      <c r="F39" s="51"/>
      <c r="G39" s="56">
        <v>1</v>
      </c>
      <c r="H39" s="15">
        <v>1</v>
      </c>
      <c r="I39" s="16">
        <f t="shared" si="0"/>
        <v>0.5</v>
      </c>
      <c r="J39" s="64" t="s">
        <v>138</v>
      </c>
    </row>
    <row r="40" spans="1:10" ht="60.75" thickBot="1" x14ac:dyDescent="0.3">
      <c r="A40" s="6" t="s">
        <v>27</v>
      </c>
      <c r="B40" s="42">
        <v>2</v>
      </c>
      <c r="C40" s="3">
        <v>2</v>
      </c>
      <c r="D40" s="36">
        <v>2</v>
      </c>
      <c r="E40" s="44">
        <f t="shared" si="5"/>
        <v>1</v>
      </c>
      <c r="F40" s="51"/>
      <c r="G40" s="56">
        <v>1</v>
      </c>
      <c r="H40" s="15">
        <v>1</v>
      </c>
      <c r="I40" s="16">
        <f t="shared" si="0"/>
        <v>0.5</v>
      </c>
      <c r="J40" s="70" t="s">
        <v>170</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6" t="s">
        <v>104</v>
      </c>
    </row>
    <row r="43" spans="1:10" ht="36.75" thickBot="1" x14ac:dyDescent="0.3">
      <c r="A43" s="6" t="s">
        <v>30</v>
      </c>
      <c r="B43" s="42">
        <v>2</v>
      </c>
      <c r="C43" s="3">
        <v>2</v>
      </c>
      <c r="D43" s="36">
        <v>2</v>
      </c>
      <c r="E43" s="44">
        <f t="shared" si="6"/>
        <v>1</v>
      </c>
      <c r="F43" s="51"/>
      <c r="G43" s="56">
        <v>2</v>
      </c>
      <c r="H43" s="15">
        <v>2</v>
      </c>
      <c r="I43" s="16">
        <f t="shared" si="0"/>
        <v>1</v>
      </c>
      <c r="J43" s="6"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6"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51"/>
      <c r="G61" s="56">
        <v>2</v>
      </c>
      <c r="H61" s="15">
        <v>2</v>
      </c>
      <c r="I61" s="16">
        <f t="shared" si="0"/>
        <v>1</v>
      </c>
      <c r="J61" s="59" t="s">
        <v>113</v>
      </c>
    </row>
    <row r="62" spans="1:10" ht="36.75" thickBot="1" x14ac:dyDescent="0.3">
      <c r="A62" s="6" t="s">
        <v>44</v>
      </c>
      <c r="B62" s="42">
        <v>2</v>
      </c>
      <c r="C62" s="14">
        <v>2</v>
      </c>
      <c r="D62" s="36">
        <v>2</v>
      </c>
      <c r="E62" s="44">
        <f t="shared" si="11"/>
        <v>1</v>
      </c>
      <c r="F62" s="51"/>
      <c r="G62" s="56">
        <v>1</v>
      </c>
      <c r="H62" s="15">
        <v>1</v>
      </c>
      <c r="I62" s="16">
        <f t="shared" si="0"/>
        <v>0.5</v>
      </c>
      <c r="J62" s="51" t="s">
        <v>146</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51"/>
      <c r="G64" s="56">
        <v>2</v>
      </c>
      <c r="H64" s="15">
        <v>2</v>
      </c>
      <c r="I64" s="16">
        <f t="shared" si="0"/>
        <v>1</v>
      </c>
      <c r="J64" s="70" t="s">
        <v>145</v>
      </c>
    </row>
    <row r="65" spans="1:10" ht="108.75" thickBot="1" x14ac:dyDescent="0.3">
      <c r="A65" s="9" t="s">
        <v>46</v>
      </c>
      <c r="B65" s="42">
        <v>2</v>
      </c>
      <c r="C65" s="14">
        <v>2</v>
      </c>
      <c r="D65" s="36">
        <v>1</v>
      </c>
      <c r="E65" s="44">
        <f t="shared" si="12"/>
        <v>0.5</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7</v>
      </c>
      <c r="H66" s="21">
        <f>SUM(H67,H72,H75)</f>
        <v>7</v>
      </c>
      <c r="I66" s="22">
        <f>(H66/B66)</f>
        <v>0.4375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16.5" thickBot="1" x14ac:dyDescent="0.3">
      <c r="A69" s="9" t="s">
        <v>50</v>
      </c>
      <c r="B69" s="42">
        <v>2</v>
      </c>
      <c r="C69" s="14">
        <v>2</v>
      </c>
      <c r="D69" s="36">
        <v>2</v>
      </c>
      <c r="E69" s="44">
        <f t="shared" si="13"/>
        <v>1</v>
      </c>
      <c r="F69" s="51"/>
      <c r="G69" s="56">
        <v>0</v>
      </c>
      <c r="H69" s="15">
        <v>0</v>
      </c>
      <c r="I69" s="16">
        <f t="shared" si="0"/>
        <v>0</v>
      </c>
      <c r="J69" s="69"/>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2</v>
      </c>
      <c r="E71" s="44">
        <f t="shared" si="13"/>
        <v>1</v>
      </c>
      <c r="F71" s="51"/>
      <c r="G71" s="56">
        <v>1</v>
      </c>
      <c r="H71" s="15">
        <v>1</v>
      </c>
      <c r="I71" s="16">
        <f t="shared" si="0"/>
        <v>0.5</v>
      </c>
      <c r="J71" s="70" t="s">
        <v>144</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0"/>
        <v>0.5</v>
      </c>
      <c r="J72" s="24" t="str">
        <f>IF(I72&gt;=0.5,"Đạt","Không đạt")</f>
        <v>Đạt</v>
      </c>
    </row>
    <row r="73" spans="1:10" ht="60.75" thickBot="1" x14ac:dyDescent="0.3">
      <c r="A73" s="9" t="s">
        <v>53</v>
      </c>
      <c r="B73" s="42">
        <v>2</v>
      </c>
      <c r="C73" s="14">
        <v>2</v>
      </c>
      <c r="D73" s="36">
        <v>0</v>
      </c>
      <c r="E73" s="44">
        <f t="shared" ref="E73:E74" si="14">(D73/B73)</f>
        <v>0</v>
      </c>
      <c r="F73" s="51"/>
      <c r="G73" s="56">
        <v>2</v>
      </c>
      <c r="H73" s="15">
        <v>2</v>
      </c>
      <c r="I73" s="16">
        <f t="shared" si="0"/>
        <v>1</v>
      </c>
      <c r="J73" s="69" t="s">
        <v>115</v>
      </c>
    </row>
    <row r="74" spans="1:10" ht="36.75" thickBot="1" x14ac:dyDescent="0.3">
      <c r="A74" s="9" t="s">
        <v>54</v>
      </c>
      <c r="B74" s="42">
        <v>2</v>
      </c>
      <c r="C74" s="14">
        <v>2</v>
      </c>
      <c r="D74" s="36">
        <v>2</v>
      </c>
      <c r="E74" s="44">
        <f t="shared" si="14"/>
        <v>1</v>
      </c>
      <c r="F74" s="51"/>
      <c r="G74" s="56">
        <v>0</v>
      </c>
      <c r="H74" s="15">
        <v>0</v>
      </c>
      <c r="I74" s="16">
        <f t="shared" si="0"/>
        <v>0</v>
      </c>
      <c r="J74" s="69"/>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2</v>
      </c>
      <c r="E76" s="44">
        <f t="shared" ref="E76:E77" si="15">(D76/B76)</f>
        <v>1</v>
      </c>
      <c r="F76" s="51"/>
      <c r="G76" s="56"/>
      <c r="H76" s="15"/>
      <c r="I76" s="16">
        <f t="shared" si="0"/>
        <v>0</v>
      </c>
      <c r="J76" s="69"/>
    </row>
    <row r="77" spans="1:10" ht="36.75" thickBot="1" x14ac:dyDescent="0.3">
      <c r="A77" s="9" t="s">
        <v>56</v>
      </c>
      <c r="B77" s="42">
        <v>2</v>
      </c>
      <c r="C77" s="14">
        <v>2</v>
      </c>
      <c r="D77" s="36"/>
      <c r="E77" s="44">
        <f t="shared" si="15"/>
        <v>0</v>
      </c>
      <c r="F77" s="51"/>
      <c r="G77" s="56"/>
      <c r="H77" s="15"/>
      <c r="I77" s="16">
        <f t="shared" si="0"/>
        <v>0</v>
      </c>
      <c r="J77" s="69"/>
    </row>
    <row r="78" spans="1:10" ht="16.5" thickBot="1" x14ac:dyDescent="0.3">
      <c r="A78" s="10" t="s">
        <v>57</v>
      </c>
      <c r="B78" s="41">
        <f>SUM(B16,B30,B66)</f>
        <v>88</v>
      </c>
      <c r="C78" s="5">
        <f>SUM(C16,C30,C66)</f>
        <v>86</v>
      </c>
      <c r="D78" s="12">
        <f>SUM(D16,D30,D66)</f>
        <v>83</v>
      </c>
      <c r="E78" s="54">
        <f>(D78/B78)</f>
        <v>0.94318181818181823</v>
      </c>
      <c r="F78" s="3"/>
      <c r="G78" s="55">
        <f>SUM(G16,G30,G66)</f>
        <v>72</v>
      </c>
      <c r="H78" s="12">
        <f>SUM(H16,H30,H66)</f>
        <v>72</v>
      </c>
      <c r="I78" s="54">
        <f t="shared" si="0"/>
        <v>0.81818181818181823</v>
      </c>
      <c r="J78" s="3"/>
    </row>
    <row r="79" spans="1:10" ht="16.5" thickBot="1" x14ac:dyDescent="0.3">
      <c r="A79" s="10" t="s">
        <v>58</v>
      </c>
      <c r="B79" s="41">
        <v>100</v>
      </c>
      <c r="C79" s="5">
        <f>(C78*B79)/B78</f>
        <v>97.727272727272734</v>
      </c>
      <c r="D79" s="13">
        <f>(D78*B79)/B78</f>
        <v>94.318181818181813</v>
      </c>
      <c r="E79" s="54">
        <f>(D79/B79)</f>
        <v>0.94318181818181812</v>
      </c>
      <c r="F79" s="3"/>
      <c r="G79" s="57">
        <f>(G78/B78)*100</f>
        <v>81.818181818181827</v>
      </c>
      <c r="H79" s="13">
        <f>(H78*B79)/B78</f>
        <v>81.818181818181813</v>
      </c>
      <c r="I79" s="54">
        <f t="shared" si="0"/>
        <v>0.81818181818181812</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16.5" x14ac:dyDescent="0.25">
      <c r="A82" s="80" t="s">
        <v>74</v>
      </c>
      <c r="B82" s="81"/>
      <c r="C82" s="81"/>
      <c r="D82" s="81"/>
      <c r="E82" s="81"/>
      <c r="H82" s="82" t="s">
        <v>75</v>
      </c>
      <c r="I82" s="83"/>
      <c r="J82" s="83"/>
    </row>
    <row r="86" spans="1:10" ht="16.5" x14ac:dyDescent="0.25">
      <c r="A86" s="91" t="s">
        <v>126</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3"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127</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163</v>
      </c>
    </row>
    <row r="19" spans="1:10" ht="60.75" thickBot="1" x14ac:dyDescent="0.3">
      <c r="A19" s="6" t="s">
        <v>7</v>
      </c>
      <c r="B19" s="42">
        <v>2</v>
      </c>
      <c r="C19" s="3">
        <v>2</v>
      </c>
      <c r="D19" s="3">
        <v>2</v>
      </c>
      <c r="E19" s="44">
        <f t="shared" ref="E19:E23" si="1">(D19/B19)</f>
        <v>1</v>
      </c>
      <c r="F19" s="51"/>
      <c r="G19" s="56">
        <v>2</v>
      </c>
      <c r="H19" s="15">
        <v>2</v>
      </c>
      <c r="I19" s="16">
        <f t="shared" si="0"/>
        <v>1</v>
      </c>
      <c r="J19" s="61" t="s">
        <v>91</v>
      </c>
    </row>
    <row r="20" spans="1:10" ht="96.75" thickBot="1" x14ac:dyDescent="0.3">
      <c r="A20" s="6" t="s">
        <v>8</v>
      </c>
      <c r="B20" s="42">
        <v>2</v>
      </c>
      <c r="C20" s="3">
        <v>2</v>
      </c>
      <c r="D20" s="3">
        <v>2</v>
      </c>
      <c r="E20" s="44">
        <f t="shared" si="1"/>
        <v>1</v>
      </c>
      <c r="F20" s="51"/>
      <c r="G20" s="56">
        <v>2</v>
      </c>
      <c r="H20" s="15">
        <v>2</v>
      </c>
      <c r="I20" s="16">
        <f t="shared" si="0"/>
        <v>1</v>
      </c>
      <c r="J20" s="69" t="s">
        <v>92</v>
      </c>
    </row>
    <row r="21" spans="1:10" ht="60.75" thickBot="1" x14ac:dyDescent="0.3">
      <c r="A21" s="6" t="s">
        <v>9</v>
      </c>
      <c r="B21" s="42">
        <v>2</v>
      </c>
      <c r="C21" s="3">
        <v>2</v>
      </c>
      <c r="D21" s="3">
        <v>2</v>
      </c>
      <c r="E21" s="44">
        <f t="shared" si="1"/>
        <v>1</v>
      </c>
      <c r="F21" s="51"/>
      <c r="G21" s="56">
        <v>2</v>
      </c>
      <c r="H21" s="15">
        <v>2</v>
      </c>
      <c r="I21" s="16">
        <f t="shared" si="0"/>
        <v>1</v>
      </c>
      <c r="J21" s="6" t="s">
        <v>93</v>
      </c>
    </row>
    <row r="22" spans="1:10" ht="60.75" thickBot="1" x14ac:dyDescent="0.3">
      <c r="A22" s="6" t="s">
        <v>10</v>
      </c>
      <c r="B22" s="42">
        <v>2</v>
      </c>
      <c r="C22" s="3">
        <v>2</v>
      </c>
      <c r="D22" s="3">
        <v>2</v>
      </c>
      <c r="E22" s="44">
        <f t="shared" si="1"/>
        <v>1</v>
      </c>
      <c r="F22" s="51"/>
      <c r="G22" s="56">
        <v>2</v>
      </c>
      <c r="H22" s="15">
        <v>2</v>
      </c>
      <c r="I22" s="16">
        <f t="shared" si="0"/>
        <v>1</v>
      </c>
      <c r="J22" s="60" t="s">
        <v>94</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3"/>
      <c r="G25" s="56">
        <v>2</v>
      </c>
      <c r="H25" s="15">
        <v>2</v>
      </c>
      <c r="I25" s="16">
        <f t="shared" si="0"/>
        <v>1</v>
      </c>
      <c r="J25" s="62" t="s">
        <v>95</v>
      </c>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1" t="s">
        <v>162</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4.75" thickBot="1" x14ac:dyDescent="0.3">
      <c r="A39" s="6" t="s">
        <v>26</v>
      </c>
      <c r="B39" s="42">
        <v>2</v>
      </c>
      <c r="C39" s="3">
        <v>2</v>
      </c>
      <c r="D39" s="36">
        <v>2</v>
      </c>
      <c r="E39" s="44">
        <f t="shared" si="5"/>
        <v>1</v>
      </c>
      <c r="F39" s="51"/>
      <c r="G39" s="56">
        <v>1</v>
      </c>
      <c r="H39" s="15">
        <v>1</v>
      </c>
      <c r="I39" s="16">
        <f t="shared" si="0"/>
        <v>0.5</v>
      </c>
      <c r="J39" s="75" t="s">
        <v>138</v>
      </c>
    </row>
    <row r="40" spans="1:10" ht="60.75" thickBot="1" x14ac:dyDescent="0.3">
      <c r="A40" s="6" t="s">
        <v>27</v>
      </c>
      <c r="B40" s="42">
        <v>2</v>
      </c>
      <c r="C40" s="3">
        <v>2</v>
      </c>
      <c r="D40" s="36">
        <v>2</v>
      </c>
      <c r="E40" s="44">
        <f t="shared" si="5"/>
        <v>1</v>
      </c>
      <c r="F40" s="51"/>
      <c r="G40" s="56">
        <v>2</v>
      </c>
      <c r="H40" s="15">
        <v>2</v>
      </c>
      <c r="I40" s="16">
        <f t="shared" si="0"/>
        <v>1</v>
      </c>
      <c r="J40" s="69" t="s">
        <v>161</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6" t="s">
        <v>104</v>
      </c>
    </row>
    <row r="43" spans="1:10" ht="36.75" thickBot="1" x14ac:dyDescent="0.3">
      <c r="A43" s="6" t="s">
        <v>30</v>
      </c>
      <c r="B43" s="42">
        <v>2</v>
      </c>
      <c r="C43" s="3">
        <v>2</v>
      </c>
      <c r="D43" s="36">
        <v>2</v>
      </c>
      <c r="E43" s="44">
        <f t="shared" si="6"/>
        <v>1</v>
      </c>
      <c r="F43" s="51"/>
      <c r="G43" s="56">
        <v>2</v>
      </c>
      <c r="H43" s="15">
        <v>2</v>
      </c>
      <c r="I43" s="16">
        <f t="shared" si="0"/>
        <v>1</v>
      </c>
      <c r="J43" s="6"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6"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2</v>
      </c>
      <c r="E60" s="25">
        <f>(D60/B60)</f>
        <v>0.5</v>
      </c>
      <c r="F60" s="24" t="str">
        <f>IF(E60&gt;=0.5,"Đạt","Không đạt")</f>
        <v>Đạt</v>
      </c>
      <c r="G60" s="24">
        <f>SUM(G61:G62)</f>
        <v>4</v>
      </c>
      <c r="H60" s="24">
        <f>SUM(H61:H62)</f>
        <v>4</v>
      </c>
      <c r="I60" s="26">
        <f t="shared" si="0"/>
        <v>1</v>
      </c>
      <c r="J60" s="24" t="str">
        <f>IF(I60&gt;=0.5,"Đạt","Không đạt")</f>
        <v>Đạt</v>
      </c>
    </row>
    <row r="61" spans="1:10" ht="48.75" thickBot="1" x14ac:dyDescent="0.3">
      <c r="A61" s="6" t="s">
        <v>43</v>
      </c>
      <c r="B61" s="42">
        <v>2</v>
      </c>
      <c r="C61" s="14">
        <v>2</v>
      </c>
      <c r="D61" s="36">
        <v>1</v>
      </c>
      <c r="E61" s="44">
        <f t="shared" ref="E61:E62" si="11">(D61/B61)</f>
        <v>0.5</v>
      </c>
      <c r="F61" s="51"/>
      <c r="G61" s="56">
        <v>2</v>
      </c>
      <c r="H61" s="15">
        <v>2</v>
      </c>
      <c r="I61" s="16">
        <f t="shared" si="0"/>
        <v>1</v>
      </c>
      <c r="J61" s="59" t="s">
        <v>113</v>
      </c>
    </row>
    <row r="62" spans="1:10" ht="36.75" thickBot="1" x14ac:dyDescent="0.3">
      <c r="A62" s="6" t="s">
        <v>44</v>
      </c>
      <c r="B62" s="42">
        <v>2</v>
      </c>
      <c r="C62" s="14">
        <v>2</v>
      </c>
      <c r="D62" s="36">
        <v>1</v>
      </c>
      <c r="E62" s="44">
        <f t="shared" si="11"/>
        <v>0.5</v>
      </c>
      <c r="F62" s="51"/>
      <c r="G62" s="56">
        <v>2</v>
      </c>
      <c r="H62" s="15">
        <v>2</v>
      </c>
      <c r="I62" s="16">
        <f t="shared" si="0"/>
        <v>1</v>
      </c>
      <c r="J62" s="51" t="s">
        <v>158</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51"/>
      <c r="G64" s="56">
        <v>2</v>
      </c>
      <c r="H64" s="15">
        <v>2</v>
      </c>
      <c r="I64" s="16">
        <f t="shared" si="0"/>
        <v>1</v>
      </c>
      <c r="J64" s="70" t="s">
        <v>145</v>
      </c>
    </row>
    <row r="65" spans="1:10" ht="108.75" thickBot="1" x14ac:dyDescent="0.3">
      <c r="A65" s="9" t="s">
        <v>46</v>
      </c>
      <c r="B65" s="42">
        <v>2</v>
      </c>
      <c r="C65" s="14">
        <v>2</v>
      </c>
      <c r="D65" s="36">
        <v>2</v>
      </c>
      <c r="E65" s="44">
        <f t="shared" si="12"/>
        <v>1</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13</v>
      </c>
      <c r="H66" s="21">
        <f>SUM(H67,H72,H75)</f>
        <v>13</v>
      </c>
      <c r="I66" s="22">
        <f t="shared" si="0"/>
        <v>0.8125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7</v>
      </c>
      <c r="H67" s="24">
        <f>SUM(H68:H71)</f>
        <v>7</v>
      </c>
      <c r="I67" s="26">
        <f t="shared" si="0"/>
        <v>0.875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48.75" thickBot="1" x14ac:dyDescent="0.3">
      <c r="A69" s="9" t="s">
        <v>50</v>
      </c>
      <c r="B69" s="42">
        <v>2</v>
      </c>
      <c r="C69" s="14">
        <v>2</v>
      </c>
      <c r="D69" s="36">
        <v>2</v>
      </c>
      <c r="E69" s="44">
        <f t="shared" si="13"/>
        <v>1</v>
      </c>
      <c r="F69" s="51"/>
      <c r="G69" s="56">
        <v>2</v>
      </c>
      <c r="H69" s="15">
        <v>2</v>
      </c>
      <c r="I69" s="16">
        <f t="shared" si="0"/>
        <v>1</v>
      </c>
      <c r="J69" s="69" t="s">
        <v>157</v>
      </c>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2</v>
      </c>
      <c r="E71" s="44">
        <f t="shared" si="13"/>
        <v>1</v>
      </c>
      <c r="F71" s="51"/>
      <c r="G71" s="56">
        <v>1</v>
      </c>
      <c r="H71" s="15">
        <v>1</v>
      </c>
      <c r="I71" s="16">
        <f t="shared" si="0"/>
        <v>0.5</v>
      </c>
      <c r="J71" s="70" t="s">
        <v>144</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0"/>
        <v>1</v>
      </c>
      <c r="J72" s="24" t="str">
        <f>IF(I72&gt;=0.5,"Đạt","Không đạt")</f>
        <v>Đạt</v>
      </c>
    </row>
    <row r="73" spans="1:10" ht="60.75" thickBot="1" x14ac:dyDescent="0.3">
      <c r="A73" s="9" t="s">
        <v>53</v>
      </c>
      <c r="B73" s="42">
        <v>2</v>
      </c>
      <c r="C73" s="14">
        <v>2</v>
      </c>
      <c r="D73" s="36">
        <v>2</v>
      </c>
      <c r="E73" s="44">
        <f t="shared" ref="E73:E74" si="14">(D73/B73)</f>
        <v>1</v>
      </c>
      <c r="F73" s="51"/>
      <c r="G73" s="56">
        <v>2</v>
      </c>
      <c r="H73" s="15">
        <v>2</v>
      </c>
      <c r="I73" s="16">
        <f t="shared" si="0"/>
        <v>1</v>
      </c>
      <c r="J73" s="69" t="s">
        <v>115</v>
      </c>
    </row>
    <row r="74" spans="1:10" ht="36.75" thickBot="1" x14ac:dyDescent="0.3">
      <c r="A74" s="9" t="s">
        <v>54</v>
      </c>
      <c r="B74" s="42">
        <v>2</v>
      </c>
      <c r="C74" s="14">
        <v>2</v>
      </c>
      <c r="D74" s="36">
        <v>2</v>
      </c>
      <c r="E74" s="44">
        <f t="shared" si="14"/>
        <v>1</v>
      </c>
      <c r="F74" s="51"/>
      <c r="G74" s="56">
        <v>2</v>
      </c>
      <c r="H74" s="15">
        <v>2</v>
      </c>
      <c r="I74" s="16">
        <f t="shared" si="0"/>
        <v>1</v>
      </c>
      <c r="J74" s="69" t="s">
        <v>156</v>
      </c>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c r="E77" s="44">
        <f t="shared" si="15"/>
        <v>0</v>
      </c>
      <c r="F77" s="51"/>
      <c r="G77" s="56"/>
      <c r="H77" s="15"/>
      <c r="I77" s="16">
        <f t="shared" si="0"/>
        <v>0</v>
      </c>
      <c r="J77" s="69"/>
    </row>
    <row r="78" spans="1:10" ht="16.5" thickBot="1" x14ac:dyDescent="0.3">
      <c r="A78" s="10" t="s">
        <v>57</v>
      </c>
      <c r="B78" s="41">
        <f>SUM(B16,B30,B66)</f>
        <v>88</v>
      </c>
      <c r="C78" s="5">
        <f>SUM(C16,C30,C66)</f>
        <v>86</v>
      </c>
      <c r="D78" s="12">
        <f>SUM(D16,D30,D66)</f>
        <v>83</v>
      </c>
      <c r="E78" s="54">
        <f>(D78/B78)</f>
        <v>0.94318181818181823</v>
      </c>
      <c r="F78" s="3"/>
      <c r="G78" s="55">
        <f>SUM(G16,G30,G66)</f>
        <v>82</v>
      </c>
      <c r="H78" s="12">
        <f>SUM(H16,H30,H66)</f>
        <v>82</v>
      </c>
      <c r="I78" s="54">
        <f t="shared" si="0"/>
        <v>0.93181818181818177</v>
      </c>
      <c r="J78" s="3"/>
    </row>
    <row r="79" spans="1:10" ht="16.5" thickBot="1" x14ac:dyDescent="0.3">
      <c r="A79" s="10" t="s">
        <v>58</v>
      </c>
      <c r="B79" s="41">
        <v>100</v>
      </c>
      <c r="C79" s="5">
        <f>(C78*B79)/B78</f>
        <v>97.727272727272734</v>
      </c>
      <c r="D79" s="13">
        <f>(D78*B79)/B78</f>
        <v>94.318181818181813</v>
      </c>
      <c r="E79" s="54">
        <f>(D79/B79)</f>
        <v>0.94318181818181812</v>
      </c>
      <c r="F79" s="3"/>
      <c r="G79" s="57">
        <f>(G78/B78)*100</f>
        <v>93.181818181818173</v>
      </c>
      <c r="H79" s="13">
        <f>(H78*B79)/B78</f>
        <v>93.181818181818187</v>
      </c>
      <c r="I79" s="54">
        <f t="shared" si="0"/>
        <v>0.93181818181818188</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128</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65" zoomScale="90" zoomScaleNormal="90"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129</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0" t="s">
        <v>152</v>
      </c>
    </row>
    <row r="19" spans="1:10" ht="24.75" thickBot="1" x14ac:dyDescent="0.3">
      <c r="A19" s="6" t="s">
        <v>7</v>
      </c>
      <c r="B19" s="42">
        <v>2</v>
      </c>
      <c r="C19" s="3">
        <v>2</v>
      </c>
      <c r="D19" s="3">
        <v>2</v>
      </c>
      <c r="E19" s="44">
        <f t="shared" ref="E19:E23" si="1">(D19/B19)</f>
        <v>1</v>
      </c>
      <c r="F19" s="51"/>
      <c r="G19" s="56">
        <v>2</v>
      </c>
      <c r="H19" s="15">
        <v>2</v>
      </c>
      <c r="I19" s="16">
        <f t="shared" si="0"/>
        <v>1</v>
      </c>
      <c r="J19" s="73" t="s">
        <v>153</v>
      </c>
    </row>
    <row r="20" spans="1:10" ht="24.75" thickBot="1" x14ac:dyDescent="0.3">
      <c r="A20" s="6" t="s">
        <v>8</v>
      </c>
      <c r="B20" s="42">
        <v>2</v>
      </c>
      <c r="C20" s="3">
        <v>2</v>
      </c>
      <c r="D20" s="3">
        <v>2</v>
      </c>
      <c r="E20" s="44">
        <f t="shared" si="1"/>
        <v>1</v>
      </c>
      <c r="F20" s="51"/>
      <c r="G20" s="56">
        <v>2</v>
      </c>
      <c r="H20" s="15">
        <v>2</v>
      </c>
      <c r="I20" s="16">
        <f t="shared" si="0"/>
        <v>1</v>
      </c>
      <c r="J20" s="73" t="s">
        <v>154</v>
      </c>
    </row>
    <row r="21" spans="1:10" ht="60.75" thickBot="1" x14ac:dyDescent="0.3">
      <c r="A21" s="6" t="s">
        <v>9</v>
      </c>
      <c r="B21" s="42">
        <v>2</v>
      </c>
      <c r="C21" s="3">
        <v>2</v>
      </c>
      <c r="D21" s="3">
        <v>2</v>
      </c>
      <c r="E21" s="44">
        <f t="shared" si="1"/>
        <v>1</v>
      </c>
      <c r="F21" s="51"/>
      <c r="G21" s="56">
        <v>2</v>
      </c>
      <c r="H21" s="15">
        <v>2</v>
      </c>
      <c r="I21" s="16">
        <f t="shared" si="0"/>
        <v>1</v>
      </c>
      <c r="J21" s="73" t="s">
        <v>93</v>
      </c>
    </row>
    <row r="22" spans="1:10" ht="36.75" thickBot="1" x14ac:dyDescent="0.3">
      <c r="A22" s="6" t="s">
        <v>10</v>
      </c>
      <c r="B22" s="42">
        <v>2</v>
      </c>
      <c r="C22" s="3">
        <v>2</v>
      </c>
      <c r="D22" s="3">
        <v>2</v>
      </c>
      <c r="E22" s="44">
        <f t="shared" si="1"/>
        <v>1</v>
      </c>
      <c r="F22" s="51"/>
      <c r="G22" s="56">
        <v>2</v>
      </c>
      <c r="H22" s="15">
        <v>2</v>
      </c>
      <c r="I22" s="16">
        <f t="shared" si="0"/>
        <v>1</v>
      </c>
      <c r="J22" s="73" t="s">
        <v>155</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3"/>
      <c r="G25" s="56">
        <v>2</v>
      </c>
      <c r="H25" s="15">
        <v>2</v>
      </c>
      <c r="I25" s="16">
        <f t="shared" si="0"/>
        <v>1</v>
      </c>
      <c r="J25" s="62" t="s">
        <v>95</v>
      </c>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0" t="s">
        <v>117</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4.75" thickBot="1" x14ac:dyDescent="0.3">
      <c r="A39" s="6" t="s">
        <v>26</v>
      </c>
      <c r="B39" s="42">
        <v>2</v>
      </c>
      <c r="C39" s="3">
        <v>2</v>
      </c>
      <c r="D39" s="36">
        <v>2</v>
      </c>
      <c r="E39" s="44">
        <f t="shared" si="5"/>
        <v>1</v>
      </c>
      <c r="F39" s="51"/>
      <c r="G39" s="56">
        <v>1</v>
      </c>
      <c r="H39" s="15">
        <v>1</v>
      </c>
      <c r="I39" s="16">
        <f t="shared" si="0"/>
        <v>0.5</v>
      </c>
      <c r="J39" s="75" t="s">
        <v>138</v>
      </c>
    </row>
    <row r="40" spans="1:10" ht="60.75" thickBot="1" x14ac:dyDescent="0.3">
      <c r="A40" s="6" t="s">
        <v>27</v>
      </c>
      <c r="B40" s="42">
        <v>2</v>
      </c>
      <c r="C40" s="3">
        <v>2</v>
      </c>
      <c r="D40" s="36">
        <v>2</v>
      </c>
      <c r="E40" s="44">
        <f t="shared" si="5"/>
        <v>1</v>
      </c>
      <c r="F40" s="51"/>
      <c r="G40" s="56">
        <v>2</v>
      </c>
      <c r="H40" s="15">
        <v>2</v>
      </c>
      <c r="I40" s="16">
        <f t="shared" si="0"/>
        <v>1</v>
      </c>
      <c r="J40" s="69" t="s">
        <v>161</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6" t="s">
        <v>104</v>
      </c>
    </row>
    <row r="43" spans="1:10" ht="36.75" thickBot="1" x14ac:dyDescent="0.3">
      <c r="A43" s="6" t="s">
        <v>30</v>
      </c>
      <c r="B43" s="42">
        <v>2</v>
      </c>
      <c r="C43" s="3">
        <v>2</v>
      </c>
      <c r="D43" s="36">
        <v>2</v>
      </c>
      <c r="E43" s="44">
        <f t="shared" si="6"/>
        <v>1</v>
      </c>
      <c r="F43" s="51"/>
      <c r="G43" s="56">
        <v>2</v>
      </c>
      <c r="H43" s="15">
        <v>2</v>
      </c>
      <c r="I43" s="16">
        <f t="shared" si="0"/>
        <v>1</v>
      </c>
      <c r="J43" s="6" t="s">
        <v>160</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6"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68" t="s">
        <v>108</v>
      </c>
    </row>
    <row r="51" spans="1:10" ht="28.5" thickBot="1" x14ac:dyDescent="0.3">
      <c r="A51" s="4" t="s">
        <v>36</v>
      </c>
      <c r="B51" s="42">
        <v>2</v>
      </c>
      <c r="C51" s="3">
        <v>2</v>
      </c>
      <c r="D51" s="36">
        <v>2</v>
      </c>
      <c r="E51" s="44">
        <f t="shared" si="8"/>
        <v>1</v>
      </c>
      <c r="F51" s="51"/>
      <c r="G51" s="56">
        <v>2</v>
      </c>
      <c r="H51" s="15">
        <v>2</v>
      </c>
      <c r="I51" s="16">
        <f t="shared" si="0"/>
        <v>1</v>
      </c>
      <c r="J51" s="68"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68" t="s">
        <v>110</v>
      </c>
    </row>
    <row r="54" spans="1:10" ht="60.75" thickBot="1" x14ac:dyDescent="0.3">
      <c r="A54" s="6" t="s">
        <v>38</v>
      </c>
      <c r="B54" s="42">
        <v>2</v>
      </c>
      <c r="C54" s="3">
        <v>2</v>
      </c>
      <c r="D54" s="36">
        <v>2</v>
      </c>
      <c r="E54" s="44">
        <f t="shared" si="9"/>
        <v>1</v>
      </c>
      <c r="F54" s="51"/>
      <c r="G54" s="56">
        <v>2</v>
      </c>
      <c r="H54" s="15">
        <v>2</v>
      </c>
      <c r="I54" s="16">
        <f t="shared" si="0"/>
        <v>1</v>
      </c>
      <c r="J54" s="68" t="s">
        <v>111</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74" t="s">
        <v>148</v>
      </c>
    </row>
    <row r="58" spans="1:10" ht="61.5" thickBot="1" x14ac:dyDescent="0.3">
      <c r="A58" s="6" t="s">
        <v>41</v>
      </c>
      <c r="B58" s="42">
        <v>2</v>
      </c>
      <c r="C58" s="3">
        <v>2</v>
      </c>
      <c r="D58" s="36">
        <v>2</v>
      </c>
      <c r="E58" s="44">
        <f t="shared" si="10"/>
        <v>1</v>
      </c>
      <c r="F58" s="51"/>
      <c r="G58" s="56">
        <v>2</v>
      </c>
      <c r="H58" s="15">
        <v>2</v>
      </c>
      <c r="I58" s="16">
        <f t="shared" si="0"/>
        <v>1</v>
      </c>
      <c r="J58" s="64" t="s">
        <v>159</v>
      </c>
    </row>
    <row r="59" spans="1:10" ht="48.75" thickBot="1" x14ac:dyDescent="0.3">
      <c r="A59" s="6" t="s">
        <v>42</v>
      </c>
      <c r="B59" s="42">
        <v>2</v>
      </c>
      <c r="C59" s="3">
        <v>2</v>
      </c>
      <c r="D59" s="36">
        <v>2</v>
      </c>
      <c r="E59" s="44">
        <f t="shared" si="10"/>
        <v>1</v>
      </c>
      <c r="F59" s="51"/>
      <c r="G59" s="56">
        <v>2</v>
      </c>
      <c r="H59" s="15">
        <v>2</v>
      </c>
      <c r="I59" s="16">
        <f t="shared" si="0"/>
        <v>1</v>
      </c>
      <c r="J59" s="64" t="s">
        <v>112</v>
      </c>
    </row>
    <row r="60" spans="1:10" s="17" customFormat="1" ht="48" thickBot="1" x14ac:dyDescent="0.3">
      <c r="A60" s="23" t="s">
        <v>69</v>
      </c>
      <c r="B60" s="24">
        <f>SUM(B61:B62)</f>
        <v>4</v>
      </c>
      <c r="C60" s="24">
        <f>SUM(C61:C62)</f>
        <v>4</v>
      </c>
      <c r="D60" s="24">
        <f>SUM(D61:D62)</f>
        <v>2</v>
      </c>
      <c r="E60" s="25">
        <f>(D60/B60)</f>
        <v>0.5</v>
      </c>
      <c r="F60" s="24" t="str">
        <f>IF(E60&gt;=0.5,"Đạt","Không đạt")</f>
        <v>Đạt</v>
      </c>
      <c r="G60" s="24">
        <f>SUM(G61:G62)</f>
        <v>4</v>
      </c>
      <c r="H60" s="24">
        <f>SUM(H61:H62)</f>
        <v>4</v>
      </c>
      <c r="I60" s="26">
        <f t="shared" si="0"/>
        <v>1</v>
      </c>
      <c r="J60" s="24" t="str">
        <f>IF(I60&gt;=0.5,"Đạt","Không đạt")</f>
        <v>Đạt</v>
      </c>
    </row>
    <row r="61" spans="1:10" ht="48.75" thickBot="1" x14ac:dyDescent="0.3">
      <c r="A61" s="6" t="s">
        <v>43</v>
      </c>
      <c r="B61" s="42">
        <v>2</v>
      </c>
      <c r="C61" s="14">
        <v>2</v>
      </c>
      <c r="D61" s="36">
        <v>1</v>
      </c>
      <c r="E61" s="44">
        <f t="shared" ref="E61:E62" si="11">(D61/B61)</f>
        <v>0.5</v>
      </c>
      <c r="F61" s="51"/>
      <c r="G61" s="56">
        <v>2</v>
      </c>
      <c r="H61" s="15">
        <v>2</v>
      </c>
      <c r="I61" s="16">
        <f t="shared" si="0"/>
        <v>1</v>
      </c>
      <c r="J61" s="59" t="s">
        <v>113</v>
      </c>
    </row>
    <row r="62" spans="1:10" ht="36.75" thickBot="1" x14ac:dyDescent="0.3">
      <c r="A62" s="6" t="s">
        <v>44</v>
      </c>
      <c r="B62" s="42">
        <v>2</v>
      </c>
      <c r="C62" s="14">
        <v>2</v>
      </c>
      <c r="D62" s="36">
        <v>1</v>
      </c>
      <c r="E62" s="44">
        <f t="shared" si="11"/>
        <v>0.5</v>
      </c>
      <c r="F62" s="51"/>
      <c r="G62" s="56">
        <v>2</v>
      </c>
      <c r="H62" s="15">
        <v>2</v>
      </c>
      <c r="I62" s="16">
        <f t="shared" si="0"/>
        <v>1</v>
      </c>
      <c r="J62" s="51" t="s">
        <v>158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51"/>
      <c r="G64" s="56">
        <v>2</v>
      </c>
      <c r="H64" s="15">
        <v>2</v>
      </c>
      <c r="I64" s="16">
        <f t="shared" si="0"/>
        <v>1</v>
      </c>
      <c r="J64" s="70" t="s">
        <v>145</v>
      </c>
    </row>
    <row r="65" spans="1:10" ht="108.75" thickBot="1" x14ac:dyDescent="0.3">
      <c r="A65" s="9" t="s">
        <v>46</v>
      </c>
      <c r="B65" s="42">
        <v>2</v>
      </c>
      <c r="C65" s="14">
        <v>2</v>
      </c>
      <c r="D65" s="36">
        <v>1</v>
      </c>
      <c r="E65" s="44">
        <f t="shared" si="12"/>
        <v>0.5</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9</v>
      </c>
      <c r="H66" s="21">
        <f>SUM(H67,H72,H75)</f>
        <v>9</v>
      </c>
      <c r="I66" s="22">
        <f t="shared" si="0"/>
        <v>0.5625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24.75" thickBot="1" x14ac:dyDescent="0.3">
      <c r="A69" s="9" t="s">
        <v>50</v>
      </c>
      <c r="B69" s="42">
        <v>2</v>
      </c>
      <c r="C69" s="14">
        <v>2</v>
      </c>
      <c r="D69" s="36">
        <v>2</v>
      </c>
      <c r="E69" s="44">
        <f t="shared" si="13"/>
        <v>1</v>
      </c>
      <c r="F69" s="51"/>
      <c r="G69" s="56"/>
      <c r="H69" s="15"/>
      <c r="I69" s="16">
        <f t="shared" si="0"/>
        <v>0</v>
      </c>
      <c r="J69" s="69" t="s">
        <v>173</v>
      </c>
    </row>
    <row r="70" spans="1:10" ht="60.75" thickBot="1" x14ac:dyDescent="0.3">
      <c r="A70" s="9" t="s">
        <v>51</v>
      </c>
      <c r="B70" s="42">
        <v>2</v>
      </c>
      <c r="C70" s="14">
        <v>2</v>
      </c>
      <c r="D70" s="36">
        <v>2</v>
      </c>
      <c r="E70" s="44">
        <f t="shared" si="13"/>
        <v>1</v>
      </c>
      <c r="F70" s="51"/>
      <c r="G70" s="56">
        <v>2</v>
      </c>
      <c r="H70" s="15">
        <v>2</v>
      </c>
      <c r="I70" s="16">
        <f t="shared" si="0"/>
        <v>1</v>
      </c>
      <c r="J70" s="70" t="s">
        <v>140</v>
      </c>
    </row>
    <row r="71" spans="1:10" ht="72.75" thickBot="1" x14ac:dyDescent="0.3">
      <c r="A71" s="9" t="s">
        <v>52</v>
      </c>
      <c r="B71" s="42">
        <v>2</v>
      </c>
      <c r="C71" s="14">
        <v>2</v>
      </c>
      <c r="D71" s="36">
        <v>2</v>
      </c>
      <c r="E71" s="44">
        <f t="shared" si="13"/>
        <v>1</v>
      </c>
      <c r="F71" s="51"/>
      <c r="G71" s="56">
        <v>1</v>
      </c>
      <c r="H71" s="15">
        <v>1</v>
      </c>
      <c r="I71" s="16">
        <f t="shared" si="0"/>
        <v>0.5</v>
      </c>
      <c r="J71" s="70" t="s">
        <v>144</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0"/>
        <v>0.5</v>
      </c>
      <c r="J72" s="24" t="str">
        <f>IF(I72&gt;=0.5,"Đạt","Không đạt")</f>
        <v>Đạt</v>
      </c>
    </row>
    <row r="73" spans="1:10" ht="48.75" thickBot="1" x14ac:dyDescent="0.3">
      <c r="A73" s="9" t="s">
        <v>53</v>
      </c>
      <c r="B73" s="42">
        <v>2</v>
      </c>
      <c r="C73" s="14">
        <v>2</v>
      </c>
      <c r="D73" s="36">
        <v>2</v>
      </c>
      <c r="E73" s="44">
        <f t="shared" ref="E73:E74" si="14">(D73/B73)</f>
        <v>1</v>
      </c>
      <c r="F73" s="51"/>
      <c r="G73" s="56">
        <v>2</v>
      </c>
      <c r="H73" s="15">
        <v>2</v>
      </c>
      <c r="I73" s="16">
        <f t="shared" si="0"/>
        <v>1</v>
      </c>
      <c r="J73" s="70" t="s">
        <v>151</v>
      </c>
    </row>
    <row r="74" spans="1:10" ht="36.75" thickBot="1" x14ac:dyDescent="0.3">
      <c r="A74" s="9" t="s">
        <v>54</v>
      </c>
      <c r="B74" s="42">
        <v>2</v>
      </c>
      <c r="C74" s="14">
        <v>2</v>
      </c>
      <c r="D74" s="36"/>
      <c r="E74" s="44">
        <f t="shared" si="14"/>
        <v>0</v>
      </c>
      <c r="F74" s="51"/>
      <c r="G74" s="56">
        <v>0</v>
      </c>
      <c r="H74" s="15">
        <v>0</v>
      </c>
      <c r="I74" s="16">
        <f t="shared" si="0"/>
        <v>0</v>
      </c>
      <c r="J74" s="69"/>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v>2</v>
      </c>
      <c r="E77" s="44">
        <f t="shared" si="15"/>
        <v>1</v>
      </c>
      <c r="F77" s="51"/>
      <c r="G77" s="56">
        <v>0</v>
      </c>
      <c r="H77" s="15">
        <v>0</v>
      </c>
      <c r="I77" s="16">
        <f t="shared" si="0"/>
        <v>0</v>
      </c>
      <c r="J77" s="69"/>
    </row>
    <row r="78" spans="1:10" ht="16.5" thickBot="1" x14ac:dyDescent="0.3">
      <c r="A78" s="10" t="s">
        <v>57</v>
      </c>
      <c r="B78" s="41">
        <f>SUM(B16,B30,B66)</f>
        <v>88</v>
      </c>
      <c r="C78" s="5">
        <f>SUM(C16,C30,C66)</f>
        <v>86</v>
      </c>
      <c r="D78" s="12">
        <f>SUM(D16,D30,D66)</f>
        <v>82</v>
      </c>
      <c r="E78" s="54">
        <f>(D78/B78)</f>
        <v>0.93181818181818177</v>
      </c>
      <c r="F78" s="3"/>
      <c r="G78" s="55">
        <f>SUM(G16,G30,G66)</f>
        <v>78</v>
      </c>
      <c r="H78" s="12">
        <f>SUM(H16,H30,H66)</f>
        <v>78</v>
      </c>
      <c r="I78" s="54">
        <f t="shared" si="0"/>
        <v>0.88636363636363635</v>
      </c>
      <c r="J78" s="3"/>
    </row>
    <row r="79" spans="1:10" ht="16.5" thickBot="1" x14ac:dyDescent="0.3">
      <c r="A79" s="10" t="s">
        <v>58</v>
      </c>
      <c r="B79" s="41">
        <v>100</v>
      </c>
      <c r="C79" s="5">
        <f>(C78*B79)/B78</f>
        <v>97.727272727272734</v>
      </c>
      <c r="D79" s="13">
        <f>(D78*B79)/B78</f>
        <v>93.181818181818187</v>
      </c>
      <c r="E79" s="54">
        <f>(D79/B79)</f>
        <v>0.93181818181818188</v>
      </c>
      <c r="F79" s="3"/>
      <c r="G79" s="57">
        <f>(G78/B78)*100</f>
        <v>88.63636363636364</v>
      </c>
      <c r="H79" s="13">
        <f>(H78*B79)/B78</f>
        <v>88.63636363636364</v>
      </c>
      <c r="I79" s="54">
        <f t="shared" si="0"/>
        <v>0.88636363636363635</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130</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3" workbookViewId="0">
      <selection activeCell="J66" sqref="J6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93" t="s">
        <v>60</v>
      </c>
      <c r="B6" s="93"/>
      <c r="C6" s="93"/>
      <c r="D6" s="93"/>
      <c r="E6" s="93"/>
      <c r="F6" s="93"/>
      <c r="G6" s="93"/>
      <c r="H6" s="93"/>
      <c r="I6" s="93"/>
      <c r="J6" s="93"/>
    </row>
    <row r="7" spans="1:13" ht="18.75" x14ac:dyDescent="0.25">
      <c r="A7" s="93" t="s">
        <v>61</v>
      </c>
      <c r="B7" s="93"/>
      <c r="C7" s="93"/>
      <c r="D7" s="93"/>
      <c r="E7" s="93"/>
      <c r="F7" s="93"/>
      <c r="G7" s="93"/>
      <c r="H7" s="93"/>
      <c r="I7" s="93"/>
      <c r="J7" s="93"/>
    </row>
    <row r="8" spans="1:13" ht="16.5" x14ac:dyDescent="0.25">
      <c r="A8" s="94" t="s">
        <v>131</v>
      </c>
      <c r="B8" s="94"/>
      <c r="C8" s="94"/>
      <c r="D8" s="94"/>
      <c r="E8" s="94"/>
      <c r="F8" s="94"/>
      <c r="G8" s="94"/>
      <c r="H8" s="94"/>
      <c r="I8" s="94"/>
      <c r="J8" s="94"/>
    </row>
    <row r="9" spans="1:13" ht="16.5" x14ac:dyDescent="0.25">
      <c r="A9" s="94" t="s">
        <v>83</v>
      </c>
      <c r="B9" s="94"/>
      <c r="C9" s="94"/>
      <c r="D9" s="94"/>
      <c r="E9" s="94"/>
      <c r="F9" s="94"/>
      <c r="G9" s="94"/>
      <c r="H9" s="94"/>
      <c r="I9" s="94"/>
      <c r="J9" s="94"/>
    </row>
    <row r="10" spans="1:13" ht="16.5" x14ac:dyDescent="0.25">
      <c r="A10" s="94" t="s">
        <v>81</v>
      </c>
      <c r="B10" s="94"/>
      <c r="C10" s="94"/>
      <c r="D10" s="94"/>
      <c r="E10" s="94"/>
      <c r="F10" s="94"/>
      <c r="G10" s="94"/>
      <c r="H10" s="94"/>
      <c r="I10" s="94"/>
      <c r="J10" s="94"/>
    </row>
    <row r="11" spans="1:13" ht="20.45" customHeight="1" x14ac:dyDescent="0.25">
      <c r="A11" s="58" t="s">
        <v>80</v>
      </c>
      <c r="B11" s="58"/>
      <c r="C11" s="58"/>
      <c r="D11" s="58"/>
      <c r="E11" s="58"/>
      <c r="F11" s="58"/>
      <c r="G11" s="58"/>
      <c r="H11" s="58"/>
      <c r="I11" s="58"/>
      <c r="J11" s="58"/>
    </row>
    <row r="12" spans="1:13" ht="54" customHeight="1" x14ac:dyDescent="0.25">
      <c r="A12" s="92" t="s">
        <v>82</v>
      </c>
      <c r="B12" s="92"/>
      <c r="C12" s="92"/>
      <c r="D12" s="92"/>
      <c r="E12" s="92"/>
      <c r="F12" s="92"/>
      <c r="G12" s="92"/>
      <c r="H12" s="92"/>
      <c r="I12" s="92"/>
      <c r="J12" s="92"/>
    </row>
    <row r="13" spans="1:13" ht="9.6" customHeight="1" thickBot="1" x14ac:dyDescent="0.4">
      <c r="B13" s="18"/>
      <c r="C13" s="18"/>
      <c r="D13" s="34"/>
      <c r="E13" s="34"/>
      <c r="F13" s="18"/>
      <c r="G13" s="18"/>
      <c r="H13" s="18"/>
      <c r="I13" s="18"/>
      <c r="J13" s="49"/>
    </row>
    <row r="14" spans="1:13" ht="17.45" customHeight="1" thickBot="1" x14ac:dyDescent="0.3">
      <c r="A14" s="84" t="s">
        <v>0</v>
      </c>
      <c r="B14" s="84" t="s">
        <v>1</v>
      </c>
      <c r="C14" s="84" t="s">
        <v>1</v>
      </c>
      <c r="D14" s="86" t="s">
        <v>2</v>
      </c>
      <c r="E14" s="87"/>
      <c r="F14" s="88"/>
      <c r="G14" s="86" t="s">
        <v>3</v>
      </c>
      <c r="H14" s="87"/>
      <c r="I14" s="87"/>
      <c r="J14" s="88"/>
      <c r="M14" s="19"/>
    </row>
    <row r="15" spans="1:13" ht="158.25" thickBot="1" x14ac:dyDescent="0.3">
      <c r="A15" s="85"/>
      <c r="B15" s="85"/>
      <c r="C15" s="8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3">
        <v>2</v>
      </c>
      <c r="C18" s="3" t="s">
        <v>84</v>
      </c>
      <c r="D18" s="36">
        <v>2</v>
      </c>
      <c r="E18" s="44">
        <f>(D18/B18)</f>
        <v>1</v>
      </c>
      <c r="F18" s="51"/>
      <c r="G18" s="56">
        <v>2</v>
      </c>
      <c r="H18" s="15">
        <v>2</v>
      </c>
      <c r="I18" s="16">
        <f t="shared" si="0"/>
        <v>1</v>
      </c>
      <c r="J18" s="61" t="s">
        <v>135</v>
      </c>
    </row>
    <row r="19" spans="1:10" ht="48.75" thickBot="1" x14ac:dyDescent="0.3">
      <c r="A19" s="6" t="s">
        <v>7</v>
      </c>
      <c r="B19" s="42">
        <v>2</v>
      </c>
      <c r="C19" s="3">
        <v>2</v>
      </c>
      <c r="D19" s="3">
        <v>2</v>
      </c>
      <c r="E19" s="44">
        <f t="shared" ref="E19:E23" si="1">(D19/B19)</f>
        <v>1</v>
      </c>
      <c r="F19" s="51"/>
      <c r="G19" s="56">
        <v>2</v>
      </c>
      <c r="H19" s="15">
        <v>2</v>
      </c>
      <c r="I19" s="16">
        <f t="shared" si="0"/>
        <v>1</v>
      </c>
      <c r="J19" s="61" t="s">
        <v>165</v>
      </c>
    </row>
    <row r="20" spans="1:10" ht="36.75" thickBot="1" x14ac:dyDescent="0.3">
      <c r="A20" s="6" t="s">
        <v>8</v>
      </c>
      <c r="B20" s="42">
        <v>2</v>
      </c>
      <c r="C20" s="3">
        <v>2</v>
      </c>
      <c r="D20" s="3">
        <v>2</v>
      </c>
      <c r="E20" s="44">
        <f t="shared" si="1"/>
        <v>1</v>
      </c>
      <c r="F20" s="51"/>
      <c r="G20" s="56">
        <v>2</v>
      </c>
      <c r="H20" s="15">
        <v>2</v>
      </c>
      <c r="I20" s="16">
        <f t="shared" si="0"/>
        <v>1</v>
      </c>
      <c r="J20" s="6" t="s">
        <v>164</v>
      </c>
    </row>
    <row r="21" spans="1:10" ht="60.75" thickBot="1" x14ac:dyDescent="0.3">
      <c r="A21" s="6" t="s">
        <v>9</v>
      </c>
      <c r="B21" s="42">
        <v>2</v>
      </c>
      <c r="C21" s="3">
        <v>2</v>
      </c>
      <c r="D21" s="3">
        <v>2</v>
      </c>
      <c r="E21" s="44">
        <f t="shared" si="1"/>
        <v>1</v>
      </c>
      <c r="F21" s="51"/>
      <c r="G21" s="56">
        <v>2</v>
      </c>
      <c r="H21" s="15">
        <v>2</v>
      </c>
      <c r="I21" s="16">
        <f t="shared" si="0"/>
        <v>1</v>
      </c>
      <c r="J21" s="6" t="s">
        <v>93</v>
      </c>
    </row>
    <row r="22" spans="1:10" ht="36.75" thickBot="1" x14ac:dyDescent="0.3">
      <c r="A22" s="6" t="s">
        <v>10</v>
      </c>
      <c r="B22" s="42">
        <v>2</v>
      </c>
      <c r="C22" s="3">
        <v>2</v>
      </c>
      <c r="D22" s="3">
        <v>2</v>
      </c>
      <c r="E22" s="44">
        <f t="shared" si="1"/>
        <v>1</v>
      </c>
      <c r="F22" s="51"/>
      <c r="G22" s="56">
        <v>2</v>
      </c>
      <c r="H22" s="15">
        <v>2</v>
      </c>
      <c r="I22" s="16">
        <f t="shared" si="0"/>
        <v>1</v>
      </c>
      <c r="J22" s="60" t="s">
        <v>166</v>
      </c>
    </row>
    <row r="23" spans="1:10" ht="48.75" thickBot="1" x14ac:dyDescent="0.3">
      <c r="A23" s="6" t="s">
        <v>11</v>
      </c>
      <c r="B23" s="42">
        <v>2</v>
      </c>
      <c r="C23" s="3">
        <v>2</v>
      </c>
      <c r="D23" s="3">
        <v>2</v>
      </c>
      <c r="E23" s="44">
        <f t="shared" si="1"/>
        <v>1</v>
      </c>
      <c r="F23" s="51"/>
      <c r="G23" s="56">
        <v>1</v>
      </c>
      <c r="H23" s="15">
        <v>1</v>
      </c>
      <c r="I23" s="16">
        <f t="shared" si="0"/>
        <v>0.5</v>
      </c>
      <c r="J23" s="61" t="s">
        <v>142</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53"/>
      <c r="G25" s="56">
        <v>0</v>
      </c>
      <c r="H25" s="15">
        <v>0</v>
      </c>
      <c r="I25" s="16">
        <f t="shared" si="0"/>
        <v>0</v>
      </c>
      <c r="J25" s="62"/>
    </row>
    <row r="26" spans="1:10" ht="64.5" thickBot="1" x14ac:dyDescent="0.3">
      <c r="A26" s="4" t="s">
        <v>13</v>
      </c>
      <c r="B26" s="42">
        <v>2</v>
      </c>
      <c r="C26" s="3">
        <v>2</v>
      </c>
      <c r="D26" s="36">
        <v>2</v>
      </c>
      <c r="E26" s="44">
        <f t="shared" si="2"/>
        <v>1</v>
      </c>
      <c r="F26" s="51"/>
      <c r="G26" s="56">
        <v>2</v>
      </c>
      <c r="H26" s="15">
        <v>2</v>
      </c>
      <c r="I26" s="16">
        <f t="shared" si="0"/>
        <v>1</v>
      </c>
      <c r="J26" s="61" t="s">
        <v>133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6">
        <v>2</v>
      </c>
      <c r="H28" s="15">
        <v>2</v>
      </c>
      <c r="I28" s="16">
        <f t="shared" si="0"/>
        <v>1</v>
      </c>
      <c r="J28" s="61" t="s">
        <v>136</v>
      </c>
    </row>
    <row r="29" spans="1:10" ht="48.75" thickBot="1" x14ac:dyDescent="0.3">
      <c r="A29" s="4" t="s">
        <v>16</v>
      </c>
      <c r="B29" s="42">
        <v>2</v>
      </c>
      <c r="C29" s="3">
        <v>2</v>
      </c>
      <c r="D29" s="36">
        <v>2</v>
      </c>
      <c r="E29" s="44">
        <f t="shared" si="3"/>
        <v>1</v>
      </c>
      <c r="F29" s="51"/>
      <c r="G29" s="56">
        <v>2</v>
      </c>
      <c r="H29" s="15">
        <v>2</v>
      </c>
      <c r="I29" s="16">
        <f t="shared" si="0"/>
        <v>1</v>
      </c>
      <c r="J29" s="61" t="s">
        <v>118</v>
      </c>
    </row>
    <row r="30" spans="1:10"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49</v>
      </c>
      <c r="H30" s="21">
        <f>SUM(H31,H34,H41,H46,H49,H52,H55,H60,H63)</f>
        <v>49</v>
      </c>
      <c r="I30" s="22">
        <f t="shared" si="0"/>
        <v>0.94230769230769229</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2"/>
      <c r="G32" s="56">
        <v>2</v>
      </c>
      <c r="H32" s="15">
        <v>2</v>
      </c>
      <c r="I32" s="16">
        <f t="shared" si="0"/>
        <v>1</v>
      </c>
      <c r="J32" s="65" t="s">
        <v>97</v>
      </c>
    </row>
    <row r="33" spans="1:10" ht="24.75" thickBot="1" x14ac:dyDescent="0.3">
      <c r="A33" s="6" t="s">
        <v>20</v>
      </c>
      <c r="B33" s="42">
        <v>2</v>
      </c>
      <c r="C33" s="3">
        <v>2</v>
      </c>
      <c r="D33" s="36">
        <v>2</v>
      </c>
      <c r="E33" s="44">
        <f t="shared" si="4"/>
        <v>1</v>
      </c>
      <c r="F33" s="3"/>
      <c r="G33" s="56">
        <v>2</v>
      </c>
      <c r="H33" s="15">
        <v>2</v>
      </c>
      <c r="I33" s="16">
        <f t="shared" si="0"/>
        <v>1</v>
      </c>
      <c r="J33" s="63" t="s">
        <v>98</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51"/>
      <c r="G35" s="56">
        <v>2</v>
      </c>
      <c r="H35" s="15">
        <v>2</v>
      </c>
      <c r="I35" s="16">
        <f t="shared" si="0"/>
        <v>1</v>
      </c>
      <c r="J35" s="66" t="s">
        <v>99</v>
      </c>
    </row>
    <row r="36" spans="1:10" ht="36.75" thickBot="1" x14ac:dyDescent="0.3">
      <c r="A36" s="6" t="s">
        <v>23</v>
      </c>
      <c r="B36" s="42">
        <v>2</v>
      </c>
      <c r="C36" s="3">
        <v>2</v>
      </c>
      <c r="D36" s="36">
        <v>2</v>
      </c>
      <c r="E36" s="44">
        <f t="shared" si="5"/>
        <v>1</v>
      </c>
      <c r="F36" s="51"/>
      <c r="G36" s="56">
        <v>2</v>
      </c>
      <c r="H36" s="15">
        <v>2</v>
      </c>
      <c r="I36" s="16">
        <f t="shared" si="0"/>
        <v>1</v>
      </c>
      <c r="J36" s="67" t="s">
        <v>100</v>
      </c>
    </row>
    <row r="37" spans="1:10" ht="48.75" thickBot="1" x14ac:dyDescent="0.3">
      <c r="A37" s="6" t="s">
        <v>24</v>
      </c>
      <c r="B37" s="42">
        <v>2</v>
      </c>
      <c r="C37" s="3">
        <v>2</v>
      </c>
      <c r="D37" s="36">
        <v>2</v>
      </c>
      <c r="E37" s="44">
        <f t="shared" si="5"/>
        <v>1</v>
      </c>
      <c r="F37" s="51"/>
      <c r="G37" s="56">
        <v>2</v>
      </c>
      <c r="H37" s="15">
        <v>2</v>
      </c>
      <c r="I37" s="16">
        <f t="shared" si="0"/>
        <v>1</v>
      </c>
      <c r="J37" s="67" t="s">
        <v>101</v>
      </c>
    </row>
    <row r="38" spans="1:10" ht="37.5" thickBot="1" x14ac:dyDescent="0.3">
      <c r="A38" s="6" t="s">
        <v>25</v>
      </c>
      <c r="B38" s="42">
        <v>2</v>
      </c>
      <c r="C38" s="3">
        <v>2</v>
      </c>
      <c r="D38" s="36">
        <v>2</v>
      </c>
      <c r="E38" s="44">
        <f t="shared" si="5"/>
        <v>1</v>
      </c>
      <c r="F38" s="51"/>
      <c r="G38" s="56">
        <v>2</v>
      </c>
      <c r="H38" s="15">
        <v>2</v>
      </c>
      <c r="I38" s="16">
        <f t="shared" si="0"/>
        <v>1</v>
      </c>
      <c r="J38" s="64" t="s">
        <v>102</v>
      </c>
    </row>
    <row r="39" spans="1:10" ht="24.75" thickBot="1" x14ac:dyDescent="0.3">
      <c r="A39" s="6" t="s">
        <v>26</v>
      </c>
      <c r="B39" s="42">
        <v>2</v>
      </c>
      <c r="C39" s="3">
        <v>2</v>
      </c>
      <c r="D39" s="36">
        <v>2</v>
      </c>
      <c r="E39" s="44">
        <f t="shared" si="5"/>
        <v>1</v>
      </c>
      <c r="F39" s="51"/>
      <c r="G39" s="56">
        <v>1</v>
      </c>
      <c r="H39" s="15">
        <v>1</v>
      </c>
      <c r="I39" s="16">
        <f t="shared" si="0"/>
        <v>0.5</v>
      </c>
      <c r="J39" s="72" t="s">
        <v>138</v>
      </c>
    </row>
    <row r="40" spans="1:10" ht="60.75" thickBot="1" x14ac:dyDescent="0.3">
      <c r="A40" s="6" t="s">
        <v>27</v>
      </c>
      <c r="B40" s="42">
        <v>2</v>
      </c>
      <c r="C40" s="3">
        <v>2</v>
      </c>
      <c r="D40" s="36"/>
      <c r="E40" s="44">
        <f t="shared" si="5"/>
        <v>0</v>
      </c>
      <c r="F40" s="51"/>
      <c r="G40" s="56">
        <v>2</v>
      </c>
      <c r="H40" s="15">
        <v>2</v>
      </c>
      <c r="I40" s="16">
        <f t="shared" si="0"/>
        <v>1</v>
      </c>
      <c r="J40" s="6" t="s">
        <v>103</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6">
        <v>2</v>
      </c>
      <c r="H42" s="15">
        <v>2</v>
      </c>
      <c r="I42" s="16">
        <f t="shared" si="0"/>
        <v>1</v>
      </c>
      <c r="J42" s="6" t="s">
        <v>104</v>
      </c>
    </row>
    <row r="43" spans="1:10" ht="36.75" thickBot="1" x14ac:dyDescent="0.3">
      <c r="A43" s="6" t="s">
        <v>30</v>
      </c>
      <c r="B43" s="42">
        <v>2</v>
      </c>
      <c r="C43" s="3">
        <v>2</v>
      </c>
      <c r="D43" s="36">
        <v>2</v>
      </c>
      <c r="E43" s="44">
        <f t="shared" si="6"/>
        <v>1</v>
      </c>
      <c r="F43" s="51"/>
      <c r="G43" s="56">
        <v>2</v>
      </c>
      <c r="H43" s="15">
        <v>2</v>
      </c>
      <c r="I43" s="16">
        <f t="shared" si="0"/>
        <v>1</v>
      </c>
      <c r="J43" s="6" t="s">
        <v>105</v>
      </c>
    </row>
    <row r="44" spans="1:10" ht="48.75" thickBot="1" x14ac:dyDescent="0.3">
      <c r="A44" s="6" t="s">
        <v>31</v>
      </c>
      <c r="B44" s="42">
        <v>2</v>
      </c>
      <c r="C44" s="3">
        <v>2</v>
      </c>
      <c r="D44" s="36">
        <v>2</v>
      </c>
      <c r="E44" s="44">
        <f t="shared" si="6"/>
        <v>1</v>
      </c>
      <c r="F44" s="51"/>
      <c r="G44" s="56">
        <v>2</v>
      </c>
      <c r="H44" s="15">
        <v>2</v>
      </c>
      <c r="I44" s="16">
        <f t="shared" si="0"/>
        <v>1</v>
      </c>
      <c r="J44" s="76" t="s">
        <v>150</v>
      </c>
    </row>
    <row r="45" spans="1:10" ht="48.75" thickBot="1" x14ac:dyDescent="0.3">
      <c r="A45" s="6" t="s">
        <v>32</v>
      </c>
      <c r="B45" s="42">
        <v>2</v>
      </c>
      <c r="C45" s="3">
        <v>2</v>
      </c>
      <c r="D45" s="36">
        <v>2</v>
      </c>
      <c r="E45" s="44">
        <f t="shared" si="6"/>
        <v>1</v>
      </c>
      <c r="F45" s="51"/>
      <c r="G45" s="56">
        <v>2</v>
      </c>
      <c r="H45" s="15">
        <v>2</v>
      </c>
      <c r="I45" s="16">
        <f t="shared" si="0"/>
        <v>1</v>
      </c>
      <c r="J45" s="6" t="s">
        <v>106</v>
      </c>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6">
        <v>2</v>
      </c>
      <c r="H47" s="15">
        <v>2</v>
      </c>
      <c r="I47" s="16">
        <f t="shared" si="0"/>
        <v>1</v>
      </c>
      <c r="J47" s="6" t="s">
        <v>107</v>
      </c>
    </row>
    <row r="48" spans="1:10" ht="60.75" thickBot="1" x14ac:dyDescent="0.3">
      <c r="A48" s="6" t="s">
        <v>34</v>
      </c>
      <c r="B48" s="42">
        <v>2</v>
      </c>
      <c r="C48" s="3">
        <v>2</v>
      </c>
      <c r="D48" s="36">
        <v>2</v>
      </c>
      <c r="E48" s="44">
        <f t="shared" si="7"/>
        <v>1</v>
      </c>
      <c r="F48" s="51"/>
      <c r="G48" s="56">
        <v>2</v>
      </c>
      <c r="H48" s="15">
        <v>2</v>
      </c>
      <c r="I48" s="16">
        <f t="shared" si="0"/>
        <v>1</v>
      </c>
      <c r="J48" s="6" t="s">
        <v>107</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51"/>
      <c r="G50" s="56">
        <v>2</v>
      </c>
      <c r="H50" s="15">
        <v>2</v>
      </c>
      <c r="I50" s="16">
        <f t="shared" si="0"/>
        <v>1</v>
      </c>
      <c r="J50" s="75" t="s">
        <v>108</v>
      </c>
    </row>
    <row r="51" spans="1:10" ht="28.5" thickBot="1" x14ac:dyDescent="0.3">
      <c r="A51" s="4" t="s">
        <v>36</v>
      </c>
      <c r="B51" s="42">
        <v>2</v>
      </c>
      <c r="C51" s="3">
        <v>2</v>
      </c>
      <c r="D51" s="36">
        <v>2</v>
      </c>
      <c r="E51" s="44">
        <f t="shared" si="8"/>
        <v>1</v>
      </c>
      <c r="F51" s="51"/>
      <c r="G51" s="56">
        <v>2</v>
      </c>
      <c r="H51" s="15">
        <v>2</v>
      </c>
      <c r="I51" s="16">
        <f t="shared" si="0"/>
        <v>1</v>
      </c>
      <c r="J51" s="75" t="s">
        <v>109</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51"/>
      <c r="G53" s="56">
        <v>2</v>
      </c>
      <c r="H53" s="15">
        <v>2</v>
      </c>
      <c r="I53" s="16">
        <f t="shared" si="0"/>
        <v>1</v>
      </c>
      <c r="J53" s="75" t="s">
        <v>110</v>
      </c>
    </row>
    <row r="54" spans="1:10" ht="60.75" thickBot="1" x14ac:dyDescent="0.3">
      <c r="A54" s="6" t="s">
        <v>38</v>
      </c>
      <c r="B54" s="42">
        <v>2</v>
      </c>
      <c r="C54" s="3">
        <v>2</v>
      </c>
      <c r="D54" s="36">
        <v>2</v>
      </c>
      <c r="E54" s="44">
        <f t="shared" si="9"/>
        <v>1</v>
      </c>
      <c r="F54" s="51"/>
      <c r="G54" s="56">
        <v>2</v>
      </c>
      <c r="H54" s="15">
        <v>2</v>
      </c>
      <c r="I54" s="16">
        <f t="shared" si="0"/>
        <v>1</v>
      </c>
      <c r="J54" s="75" t="s">
        <v>111</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51"/>
      <c r="G56" s="56">
        <v>2</v>
      </c>
      <c r="H56" s="15">
        <v>2</v>
      </c>
      <c r="I56" s="16">
        <f t="shared" si="0"/>
        <v>1</v>
      </c>
      <c r="J56" s="64" t="s">
        <v>149</v>
      </c>
    </row>
    <row r="57" spans="1:10" ht="60.75" thickBot="1" x14ac:dyDescent="0.3">
      <c r="A57" s="6" t="s">
        <v>40</v>
      </c>
      <c r="B57" s="42">
        <v>2</v>
      </c>
      <c r="C57" s="3">
        <v>2</v>
      </c>
      <c r="D57" s="36">
        <v>2</v>
      </c>
      <c r="E57" s="44">
        <f t="shared" si="10"/>
        <v>1</v>
      </c>
      <c r="F57" s="51"/>
      <c r="G57" s="56">
        <v>2</v>
      </c>
      <c r="H57" s="15">
        <v>2</v>
      </c>
      <c r="I57" s="16">
        <f t="shared" si="0"/>
        <v>1</v>
      </c>
      <c r="J57" s="67" t="s">
        <v>148</v>
      </c>
    </row>
    <row r="58" spans="1:10" ht="49.5" thickBot="1" x14ac:dyDescent="0.3">
      <c r="A58" s="6" t="s">
        <v>41</v>
      </c>
      <c r="B58" s="42">
        <v>2</v>
      </c>
      <c r="C58" s="3">
        <v>2</v>
      </c>
      <c r="D58" s="36">
        <v>1</v>
      </c>
      <c r="E58" s="44">
        <f t="shared" si="10"/>
        <v>0.5</v>
      </c>
      <c r="F58" s="51"/>
      <c r="G58" s="56">
        <v>2</v>
      </c>
      <c r="H58" s="15">
        <v>2</v>
      </c>
      <c r="I58" s="16">
        <f t="shared" si="0"/>
        <v>1</v>
      </c>
      <c r="J58" s="64" t="s">
        <v>147</v>
      </c>
    </row>
    <row r="59" spans="1:10" ht="48.75" thickBot="1" x14ac:dyDescent="0.3">
      <c r="A59" s="6" t="s">
        <v>42</v>
      </c>
      <c r="B59" s="42">
        <v>2</v>
      </c>
      <c r="C59" s="3">
        <v>2</v>
      </c>
      <c r="D59" s="36">
        <v>1</v>
      </c>
      <c r="E59" s="44">
        <f t="shared" si="10"/>
        <v>0.5</v>
      </c>
      <c r="F59" s="51"/>
      <c r="G59" s="56">
        <v>2</v>
      </c>
      <c r="H59" s="15">
        <v>2</v>
      </c>
      <c r="I59" s="16">
        <f t="shared" si="0"/>
        <v>1</v>
      </c>
      <c r="J59" s="64" t="s">
        <v>112</v>
      </c>
    </row>
    <row r="60" spans="1:10" s="17" customFormat="1" ht="48"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51"/>
      <c r="G61" s="56">
        <v>2</v>
      </c>
      <c r="H61" s="15">
        <v>2</v>
      </c>
      <c r="I61" s="16">
        <f t="shared" si="0"/>
        <v>1</v>
      </c>
      <c r="J61" s="59" t="s">
        <v>113</v>
      </c>
    </row>
    <row r="62" spans="1:10" ht="36.75" thickBot="1" x14ac:dyDescent="0.3">
      <c r="A62" s="6" t="s">
        <v>44</v>
      </c>
      <c r="B62" s="42">
        <v>2</v>
      </c>
      <c r="C62" s="14">
        <v>2</v>
      </c>
      <c r="D62" s="36">
        <v>2</v>
      </c>
      <c r="E62" s="44">
        <f t="shared" si="11"/>
        <v>1</v>
      </c>
      <c r="F62" s="51"/>
      <c r="G62" s="56">
        <v>1</v>
      </c>
      <c r="H62" s="15">
        <v>1</v>
      </c>
      <c r="I62" s="16">
        <f t="shared" si="0"/>
        <v>0.5</v>
      </c>
      <c r="J62" s="51" t="s">
        <v>146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51"/>
      <c r="G64" s="56">
        <v>2</v>
      </c>
      <c r="H64" s="15">
        <v>2</v>
      </c>
      <c r="I64" s="16">
        <f t="shared" si="0"/>
        <v>1</v>
      </c>
      <c r="J64" s="70" t="s">
        <v>145</v>
      </c>
    </row>
    <row r="65" spans="1:10" ht="108.75" thickBot="1" x14ac:dyDescent="0.3">
      <c r="A65" s="9" t="s">
        <v>46</v>
      </c>
      <c r="B65" s="42">
        <v>2</v>
      </c>
      <c r="C65" s="14">
        <v>2</v>
      </c>
      <c r="D65" s="36">
        <v>0</v>
      </c>
      <c r="E65" s="44">
        <f t="shared" si="12"/>
        <v>0</v>
      </c>
      <c r="F65" s="51"/>
      <c r="G65" s="56">
        <v>1</v>
      </c>
      <c r="H65" s="15">
        <v>1</v>
      </c>
      <c r="I65" s="16">
        <f t="shared" si="0"/>
        <v>0.5</v>
      </c>
      <c r="J65" s="70" t="s">
        <v>174</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8</v>
      </c>
      <c r="H66" s="21">
        <f>SUM(H67,H72,H75)</f>
        <v>8</v>
      </c>
      <c r="I66" s="22">
        <f t="shared" si="0"/>
        <v>0.5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0"/>
        <v>0.5</v>
      </c>
      <c r="J67" s="24" t="str">
        <f>IF(I67&gt;=0.5,"Đạt","Không đạt")</f>
        <v>Đạt</v>
      </c>
    </row>
    <row r="68" spans="1:10" ht="72.75" thickBot="1" x14ac:dyDescent="0.3">
      <c r="A68" s="9" t="s">
        <v>49</v>
      </c>
      <c r="B68" s="42">
        <v>2</v>
      </c>
      <c r="C68" s="14">
        <v>2</v>
      </c>
      <c r="D68" s="36">
        <v>2</v>
      </c>
      <c r="E68" s="44">
        <f t="shared" ref="E68:E71" si="13">(D68/B68)</f>
        <v>1</v>
      </c>
      <c r="F68" s="51"/>
      <c r="G68" s="56">
        <v>2</v>
      </c>
      <c r="H68" s="15">
        <v>2</v>
      </c>
      <c r="I68" s="16">
        <f t="shared" si="0"/>
        <v>1</v>
      </c>
      <c r="J68" s="69" t="s">
        <v>114</v>
      </c>
    </row>
    <row r="69" spans="1:10" ht="16.5" thickBot="1" x14ac:dyDescent="0.3">
      <c r="A69" s="9" t="s">
        <v>50</v>
      </c>
      <c r="B69" s="42">
        <v>2</v>
      </c>
      <c r="C69" s="14">
        <v>2</v>
      </c>
      <c r="D69" s="36">
        <v>2</v>
      </c>
      <c r="E69" s="44">
        <f t="shared" si="13"/>
        <v>1</v>
      </c>
      <c r="F69" s="51"/>
      <c r="G69" s="56">
        <v>0</v>
      </c>
      <c r="H69" s="15">
        <v>0</v>
      </c>
      <c r="I69" s="16">
        <f t="shared" si="0"/>
        <v>0</v>
      </c>
      <c r="J69" s="69"/>
    </row>
    <row r="70" spans="1:10" ht="72.75" thickBot="1" x14ac:dyDescent="0.3">
      <c r="A70" s="9" t="s">
        <v>51</v>
      </c>
      <c r="B70" s="42">
        <v>2</v>
      </c>
      <c r="C70" s="14">
        <v>2</v>
      </c>
      <c r="D70" s="36">
        <v>2</v>
      </c>
      <c r="E70" s="44">
        <f t="shared" si="13"/>
        <v>1</v>
      </c>
      <c r="F70" s="51"/>
      <c r="G70" s="56">
        <v>1</v>
      </c>
      <c r="H70" s="15">
        <v>1</v>
      </c>
      <c r="I70" s="16">
        <f t="shared" si="0"/>
        <v>0.5</v>
      </c>
      <c r="J70" s="70" t="s">
        <v>143</v>
      </c>
    </row>
    <row r="71" spans="1:10" ht="72.75" thickBot="1" x14ac:dyDescent="0.3">
      <c r="A71" s="9" t="s">
        <v>52</v>
      </c>
      <c r="B71" s="42">
        <v>2</v>
      </c>
      <c r="C71" s="14">
        <v>2</v>
      </c>
      <c r="D71" s="36">
        <v>2</v>
      </c>
      <c r="E71" s="44">
        <f t="shared" si="13"/>
        <v>1</v>
      </c>
      <c r="F71" s="51"/>
      <c r="G71" s="56">
        <v>1</v>
      </c>
      <c r="H71" s="15">
        <v>1</v>
      </c>
      <c r="I71" s="16">
        <f t="shared" si="0"/>
        <v>0.5</v>
      </c>
      <c r="J71" s="70" t="s">
        <v>144</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0"/>
        <v>0.5</v>
      </c>
      <c r="J72" s="24" t="str">
        <f>IF(I72&gt;=0.5,"Đạt","Không đạt")</f>
        <v>Đạt</v>
      </c>
    </row>
    <row r="73" spans="1:10" ht="48.75" thickBot="1" x14ac:dyDescent="0.3">
      <c r="A73" s="9" t="s">
        <v>53</v>
      </c>
      <c r="B73" s="42">
        <v>2</v>
      </c>
      <c r="C73" s="14">
        <v>2</v>
      </c>
      <c r="D73" s="36">
        <v>2</v>
      </c>
      <c r="E73" s="44">
        <f t="shared" ref="E73:E74" si="14">(D73/B73)</f>
        <v>1</v>
      </c>
      <c r="F73" s="51"/>
      <c r="G73" s="56">
        <v>2</v>
      </c>
      <c r="H73" s="15">
        <v>2</v>
      </c>
      <c r="I73" s="16">
        <f t="shared" si="0"/>
        <v>1</v>
      </c>
      <c r="J73" s="70" t="s">
        <v>151</v>
      </c>
    </row>
    <row r="74" spans="1:10" ht="36.75" thickBot="1" x14ac:dyDescent="0.3">
      <c r="A74" s="9" t="s">
        <v>54</v>
      </c>
      <c r="B74" s="42">
        <v>2</v>
      </c>
      <c r="C74" s="14">
        <v>2</v>
      </c>
      <c r="D74" s="36"/>
      <c r="E74" s="44">
        <f t="shared" si="14"/>
        <v>0</v>
      </c>
      <c r="F74" s="51"/>
      <c r="G74" s="56"/>
      <c r="H74" s="15"/>
      <c r="I74" s="16">
        <f t="shared" si="0"/>
        <v>0</v>
      </c>
      <c r="J74" s="69"/>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51"/>
      <c r="G76" s="56">
        <v>2</v>
      </c>
      <c r="H76" s="15">
        <v>2</v>
      </c>
      <c r="I76" s="16">
        <f t="shared" si="0"/>
        <v>1</v>
      </c>
      <c r="J76" s="69" t="s">
        <v>116</v>
      </c>
    </row>
    <row r="77" spans="1:10" ht="36.75" thickBot="1" x14ac:dyDescent="0.3">
      <c r="A77" s="9" t="s">
        <v>56</v>
      </c>
      <c r="B77" s="42">
        <v>2</v>
      </c>
      <c r="C77" s="14">
        <v>2</v>
      </c>
      <c r="D77" s="36"/>
      <c r="E77" s="44">
        <f t="shared" si="15"/>
        <v>0</v>
      </c>
      <c r="F77" s="51"/>
      <c r="G77" s="56"/>
      <c r="H77" s="15"/>
      <c r="I77" s="16">
        <f t="shared" si="0"/>
        <v>0</v>
      </c>
      <c r="J77" s="69"/>
    </row>
    <row r="78" spans="1:10" ht="16.5" thickBot="1" x14ac:dyDescent="0.3">
      <c r="A78" s="10" t="s">
        <v>57</v>
      </c>
      <c r="B78" s="41">
        <f>SUM(B16,B30,B66)</f>
        <v>88</v>
      </c>
      <c r="C78" s="5">
        <f>SUM(C16,C30,C66)</f>
        <v>86</v>
      </c>
      <c r="D78" s="12">
        <f>SUM(D16,D30,D66)</f>
        <v>78</v>
      </c>
      <c r="E78" s="54">
        <f>(D78/B78)</f>
        <v>0.88636363636363635</v>
      </c>
      <c r="F78" s="3"/>
      <c r="G78" s="55">
        <f>SUM(G16,G30,G66)</f>
        <v>74</v>
      </c>
      <c r="H78" s="12">
        <f>SUM(H16,H30,H66)</f>
        <v>74</v>
      </c>
      <c r="I78" s="54">
        <f t="shared" si="0"/>
        <v>0.84090909090909094</v>
      </c>
      <c r="J78" s="3"/>
    </row>
    <row r="79" spans="1:10" ht="16.5" thickBot="1" x14ac:dyDescent="0.3">
      <c r="A79" s="10" t="s">
        <v>58</v>
      </c>
      <c r="B79" s="41">
        <v>100</v>
      </c>
      <c r="C79" s="5">
        <f>(C78*B79)/B78</f>
        <v>97.727272727272734</v>
      </c>
      <c r="D79" s="13">
        <f>(D78*B79)/B78</f>
        <v>88.63636363636364</v>
      </c>
      <c r="E79" s="54">
        <f>(D79/B79)</f>
        <v>0.88636363636363635</v>
      </c>
      <c r="F79" s="3"/>
      <c r="G79" s="57">
        <f>(G78/B78)*100</f>
        <v>84.090909090909093</v>
      </c>
      <c r="H79" s="13">
        <f>(H78*B79)/B78</f>
        <v>84.090909090909093</v>
      </c>
      <c r="I79" s="54">
        <f t="shared" si="0"/>
        <v>0.84090909090909094</v>
      </c>
      <c r="J79" s="3"/>
    </row>
    <row r="80" spans="1:10" ht="32.25" thickBot="1" x14ac:dyDescent="0.3">
      <c r="A80" s="10" t="s">
        <v>59</v>
      </c>
      <c r="B80" s="11"/>
      <c r="C80" s="11"/>
      <c r="D80" s="8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90"/>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90"/>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16.5" x14ac:dyDescent="0.25">
      <c r="A82" s="80" t="s">
        <v>74</v>
      </c>
      <c r="B82" s="81"/>
      <c r="C82" s="81"/>
      <c r="D82" s="81"/>
      <c r="E82" s="81"/>
      <c r="H82" s="82" t="s">
        <v>75</v>
      </c>
      <c r="I82" s="83"/>
      <c r="J82" s="83"/>
    </row>
    <row r="86" spans="1:10" ht="16.5" x14ac:dyDescent="0.25">
      <c r="A86" s="91" t="s">
        <v>132</v>
      </c>
      <c r="B86" s="91"/>
      <c r="C86" s="91"/>
      <c r="D86" s="91"/>
      <c r="E86" s="91"/>
      <c r="I86" s="78" t="s">
        <v>85</v>
      </c>
      <c r="J86" s="7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E86"/>
    <mergeCell ref="I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DoThiHaiYen</vt:lpstr>
      <vt:lpstr>MaiChiemTuan</vt:lpstr>
      <vt:lpstr>NguyenCaoPhong</vt:lpstr>
      <vt:lpstr>Co Quyen</vt:lpstr>
      <vt:lpstr>ThayCuong</vt:lpstr>
      <vt:lpstr>Thay_Khanh</vt:lpstr>
      <vt:lpstr>Thay_Xuyen</vt:lpstr>
      <vt:lpstr>Thay_Trang</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2018-04-25T12:35:40Z</cp:lastPrinted>
  <dcterms:created xsi:type="dcterms:W3CDTF">2018-04-22T04:07:39Z</dcterms:created>
  <dcterms:modified xsi:type="dcterms:W3CDTF">2018-05-20T14:52:10Z</dcterms:modified>
</cp:coreProperties>
</file>